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Moji dokumenti\01  J A V N A  N A R O Č I L A\JN ŽIVILA - V Mojca PONOVITEV\RAZPISNA DOKUMENTACIJA\"/>
    </mc:Choice>
  </mc:AlternateContent>
  <bookViews>
    <workbookView xWindow="-120" yWindow="-120" windowWidth="29040" windowHeight="15720" activeTab="2"/>
  </bookViews>
  <sheets>
    <sheet name="1. KONZERVIRANO SADJE IN ZELEN." sheetId="1" r:id="rId1"/>
    <sheet name="2.ŽITA, MLEVSKI IZD. IN KOSMIČI" sheetId="2" r:id="rId2"/>
    <sheet name="3.TESTENINE" sheetId="3" r:id="rId3"/>
  </sheets>
  <definedNames>
    <definedName name="_xlnm.Print_Area" localSheetId="2">'3.TESTENINE'!$A$1:$L$40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2" i="1" l="1"/>
  <c r="G31" i="1"/>
  <c r="G30" i="1"/>
  <c r="H30" i="1" s="1"/>
  <c r="G29" i="1"/>
  <c r="G28" i="1"/>
  <c r="H27" i="1"/>
  <c r="I27" i="1" s="1"/>
  <c r="G27" i="1"/>
  <c r="G26" i="1"/>
  <c r="H25" i="1"/>
  <c r="G25" i="1"/>
  <c r="I25" i="1" s="1"/>
  <c r="G24" i="1"/>
  <c r="H24" i="1" s="1"/>
  <c r="I24" i="1" s="1"/>
  <c r="G23" i="1"/>
  <c r="G22" i="1"/>
  <c r="H22" i="1" s="1"/>
  <c r="H21" i="1"/>
  <c r="G21" i="1"/>
  <c r="I21" i="1" s="1"/>
  <c r="G20" i="1"/>
  <c r="H19" i="1"/>
  <c r="I19" i="1" s="1"/>
  <c r="G19" i="1"/>
  <c r="G18" i="1"/>
  <c r="H18" i="1" s="1"/>
  <c r="I18" i="1" s="1"/>
  <c r="H17" i="1"/>
  <c r="G17" i="1"/>
  <c r="I17" i="1" s="1"/>
  <c r="G16" i="1"/>
  <c r="H16" i="1" s="1"/>
  <c r="I16" i="1" s="1"/>
  <c r="G15" i="1"/>
  <c r="G14" i="1"/>
  <c r="H14" i="1" s="1"/>
  <c r="H13" i="1"/>
  <c r="G13" i="1"/>
  <c r="I13" i="1" s="1"/>
  <c r="G12" i="1"/>
  <c r="H11" i="1"/>
  <c r="I11" i="1" s="1"/>
  <c r="G11" i="1"/>
  <c r="G10" i="1"/>
  <c r="H10" i="1" s="1"/>
  <c r="I10" i="1" s="1"/>
  <c r="H9" i="1"/>
  <c r="G9" i="1"/>
  <c r="I9" i="1" s="1"/>
  <c r="G8" i="1"/>
  <c r="H8" i="1" s="1"/>
  <c r="I8" i="1" s="1"/>
  <c r="G7" i="1"/>
  <c r="G32" i="1" s="1"/>
  <c r="J27" i="3"/>
  <c r="G26" i="3"/>
  <c r="I25" i="3"/>
  <c r="H25" i="3"/>
  <c r="G25" i="3"/>
  <c r="G24" i="3"/>
  <c r="H24" i="3" s="1"/>
  <c r="I24" i="3" s="1"/>
  <c r="G23" i="3"/>
  <c r="G22" i="3"/>
  <c r="H21" i="3"/>
  <c r="G21" i="3"/>
  <c r="I21" i="3" s="1"/>
  <c r="H20" i="3"/>
  <c r="G20" i="3"/>
  <c r="I20" i="3" s="1"/>
  <c r="H19" i="3"/>
  <c r="I19" i="3" s="1"/>
  <c r="G19" i="3"/>
  <c r="G18" i="3"/>
  <c r="I17" i="3"/>
  <c r="H17" i="3"/>
  <c r="G17" i="3"/>
  <c r="G16" i="3"/>
  <c r="H16" i="3" s="1"/>
  <c r="I16" i="3" s="1"/>
  <c r="G15" i="3"/>
  <c r="G14" i="3"/>
  <c r="H14" i="3" s="1"/>
  <c r="I14" i="3" s="1"/>
  <c r="H13" i="3"/>
  <c r="G13" i="3"/>
  <c r="I13" i="3" s="1"/>
  <c r="H12" i="3"/>
  <c r="G12" i="3"/>
  <c r="I12" i="3" s="1"/>
  <c r="H11" i="3"/>
  <c r="I11" i="3" s="1"/>
  <c r="G11" i="3"/>
  <c r="G10" i="3"/>
  <c r="I9" i="3"/>
  <c r="H9" i="3"/>
  <c r="G9" i="3"/>
  <c r="G8" i="3"/>
  <c r="H8" i="3" s="1"/>
  <c r="I8" i="3" s="1"/>
  <c r="G7" i="3"/>
  <c r="G27" i="3" s="1"/>
  <c r="J37" i="2"/>
  <c r="G36" i="2"/>
  <c r="G35" i="2"/>
  <c r="G34" i="2"/>
  <c r="G33" i="2"/>
  <c r="H33" i="2" s="1"/>
  <c r="H32" i="2"/>
  <c r="I32" i="2" s="1"/>
  <c r="G32" i="2"/>
  <c r="H31" i="2"/>
  <c r="G31" i="2"/>
  <c r="I31" i="2" s="1"/>
  <c r="G30" i="2"/>
  <c r="I29" i="2"/>
  <c r="H29" i="2"/>
  <c r="G29" i="2"/>
  <c r="G28" i="2"/>
  <c r="G27" i="2"/>
  <c r="G26" i="2"/>
  <c r="G25" i="2"/>
  <c r="H25" i="2" s="1"/>
  <c r="H24" i="2"/>
  <c r="I24" i="2" s="1"/>
  <c r="G24" i="2"/>
  <c r="H23" i="2"/>
  <c r="G23" i="2"/>
  <c r="I23" i="2" s="1"/>
  <c r="G22" i="2"/>
  <c r="I21" i="2"/>
  <c r="H21" i="2"/>
  <c r="G21" i="2"/>
  <c r="G20" i="2"/>
  <c r="G19" i="2"/>
  <c r="G18" i="2"/>
  <c r="G17" i="2"/>
  <c r="H17" i="2" s="1"/>
  <c r="H16" i="2"/>
  <c r="I16" i="2" s="1"/>
  <c r="G16" i="2"/>
  <c r="H15" i="2"/>
  <c r="G15" i="2"/>
  <c r="I15" i="2" s="1"/>
  <c r="G14" i="2"/>
  <c r="H14" i="2" s="1"/>
  <c r="I13" i="2"/>
  <c r="H13" i="2"/>
  <c r="G13" i="2"/>
  <c r="G12" i="2"/>
  <c r="G11" i="2"/>
  <c r="H11" i="2" s="1"/>
  <c r="G10" i="2"/>
  <c r="G9" i="2"/>
  <c r="H9" i="2" s="1"/>
  <c r="H8" i="2"/>
  <c r="I8" i="2" s="1"/>
  <c r="G8" i="2"/>
  <c r="H7" i="2"/>
  <c r="G7" i="2"/>
  <c r="G37" i="2" s="1"/>
  <c r="I15" i="1" l="1"/>
  <c r="I29" i="1"/>
  <c r="I12" i="1"/>
  <c r="I14" i="1"/>
  <c r="I30" i="1"/>
  <c r="H12" i="1"/>
  <c r="H20" i="1"/>
  <c r="I20" i="1" s="1"/>
  <c r="H28" i="1"/>
  <c r="I28" i="1" s="1"/>
  <c r="H7" i="1"/>
  <c r="H15" i="1"/>
  <c r="H23" i="1"/>
  <c r="I23" i="1" s="1"/>
  <c r="H31" i="1"/>
  <c r="I31" i="1" s="1"/>
  <c r="I22" i="1"/>
  <c r="H26" i="1"/>
  <c r="I26" i="1" s="1"/>
  <c r="H29" i="1"/>
  <c r="I23" i="3"/>
  <c r="H15" i="3"/>
  <c r="I15" i="3" s="1"/>
  <c r="H23" i="3"/>
  <c r="I7" i="3"/>
  <c r="H10" i="3"/>
  <c r="I10" i="3" s="1"/>
  <c r="H18" i="3"/>
  <c r="I18" i="3" s="1"/>
  <c r="H26" i="3"/>
  <c r="I26" i="3" s="1"/>
  <c r="H7" i="3"/>
  <c r="H27" i="3" s="1"/>
  <c r="H22" i="3"/>
  <c r="I22" i="3" s="1"/>
  <c r="I36" i="2"/>
  <c r="I27" i="2"/>
  <c r="I18" i="2"/>
  <c r="H35" i="2"/>
  <c r="I35" i="2" s="1"/>
  <c r="H30" i="2"/>
  <c r="I30" i="2" s="1"/>
  <c r="H19" i="2"/>
  <c r="H37" i="2" s="1"/>
  <c r="I11" i="2"/>
  <c r="I14" i="2"/>
  <c r="I9" i="2"/>
  <c r="H12" i="2"/>
  <c r="I12" i="2" s="1"/>
  <c r="I17" i="2"/>
  <c r="H20" i="2"/>
  <c r="I20" i="2" s="1"/>
  <c r="I25" i="2"/>
  <c r="H28" i="2"/>
  <c r="I28" i="2" s="1"/>
  <c r="I33" i="2"/>
  <c r="H36" i="2"/>
  <c r="H27" i="2"/>
  <c r="I7" i="2"/>
  <c r="H10" i="2"/>
  <c r="I10" i="2" s="1"/>
  <c r="H18" i="2"/>
  <c r="H26" i="2"/>
  <c r="I26" i="2" s="1"/>
  <c r="H34" i="2"/>
  <c r="I34" i="2" s="1"/>
  <c r="H22" i="2"/>
  <c r="I22" i="2" s="1"/>
  <c r="H32" i="1" l="1"/>
  <c r="I7" i="1"/>
  <c r="I32" i="1" s="1"/>
  <c r="I27" i="3"/>
  <c r="I37" i="2"/>
  <c r="I19" i="2"/>
</calcChain>
</file>

<file path=xl/sharedStrings.xml><?xml version="1.0" encoding="utf-8"?>
<sst xmlns="http://schemas.openxmlformats.org/spreadsheetml/2006/main" count="256" uniqueCount="117">
  <si>
    <t xml:space="preserve">Naziv ponudnika: </t>
  </si>
  <si>
    <t>Naročnik: Vrtec Mojca, Levičnikova ulica 11, 1000 Ljubljana</t>
  </si>
  <si>
    <t xml:space="preserve">ZAP. ŠT. </t>
  </si>
  <si>
    <t xml:space="preserve">VRSTA BLAGA                                             </t>
  </si>
  <si>
    <t>OCENJENA KOLIČINA</t>
  </si>
  <si>
    <t>ENOTA MERE</t>
  </si>
  <si>
    <t>BLAGOVNA ZNAMKA</t>
  </si>
  <si>
    <t>CENA ZA ENOTO MERE BREZ DDV (EUR)</t>
  </si>
  <si>
    <t>VREDNOST ZA OCENJENO KOLIĆINO BREZ DDV (EUR)</t>
  </si>
  <si>
    <t>ZNESEK DDV (EUR)</t>
  </si>
  <si>
    <t>VREDNOST ZA OCENJENO KOLIČINO Z DDV (EUR)</t>
  </si>
  <si>
    <t>ŠT. ŽIVIL PO MERILU "SHEME KAKOVOSTI"</t>
  </si>
  <si>
    <t>7 = 3 x 6</t>
  </si>
  <si>
    <t>8 = 7 x stopnja DDV</t>
  </si>
  <si>
    <t>9 = 7 + 8</t>
  </si>
  <si>
    <t>Moka pšenična moka T 400 - ostra, pakiranje po 1 kg</t>
  </si>
  <si>
    <t>kg</t>
  </si>
  <si>
    <t>Moka pšenična bela T 500, pakiranje po 1 kg</t>
  </si>
  <si>
    <t>Moka namenska pšenična za kvašeno testo T 500, pakiranje po 1 kg</t>
  </si>
  <si>
    <t>Moka namenska pšenična za vlečeno testo T 500, pakiranje po 1 kg</t>
  </si>
  <si>
    <t>Pšenična moka T 850, pakiranje po 5 kg</t>
  </si>
  <si>
    <t>Moka pšenična polnozrnata (graham), pakiranje do 1 kg</t>
  </si>
  <si>
    <t>Moka pirina, pakiranje do 1 kg</t>
  </si>
  <si>
    <t>Moka pirina polnozrnata, pakiranje do 1 kg</t>
  </si>
  <si>
    <t>Moka ržena, pakiranje do 1 kg</t>
  </si>
  <si>
    <t>Moka ržena polnozrnata, pakiranje do 5 kg</t>
  </si>
  <si>
    <t>Moka koruzna, pakiranje do 1 kg</t>
  </si>
  <si>
    <t>Moka ajdova pakiranje od 1 kg</t>
  </si>
  <si>
    <t>Zdrob pšenični, pakiranje do 1 kg</t>
  </si>
  <si>
    <t>Zdrob pirin, pakiranje do 1 kg</t>
  </si>
  <si>
    <t>Zdrob koruzni, pakiranje 1 kg</t>
  </si>
  <si>
    <t>Kaša prosena, pakiranej do 1 kg</t>
  </si>
  <si>
    <t>Kaša ajdova, pakiranje do 1 kg</t>
  </si>
  <si>
    <t>Kus kus,  pakiranje do 1 kg</t>
  </si>
  <si>
    <t>Kus kus polnozrnati,  pakiranje do 1 kg</t>
  </si>
  <si>
    <t>Bulgur, polnozrnati, pakiranje do 1kg</t>
  </si>
  <si>
    <t>3 žita - riž, pira in ječmen, pakiranje do 1 kg</t>
  </si>
  <si>
    <t>Ješprenj, pakiranje do 1 kg</t>
  </si>
  <si>
    <t>Kvinoja, pakiranje do 1 kg</t>
  </si>
  <si>
    <t>Amarant, pakiranje do 1kg</t>
  </si>
  <si>
    <t>Kamut, pakiranje do 1kg</t>
  </si>
  <si>
    <t>Ovseni kosmiči, pakiranje do 1kg</t>
  </si>
  <si>
    <t>Riž integralni, parboiled, pakiranje do 1 kg</t>
  </si>
  <si>
    <t>Riž dolgozrnati parboiled, ekstra kvalitete (kakovost ZLATO POLJE PARBOILED ali enakovredno), pakiranje 3 do 5 kg</t>
  </si>
  <si>
    <t>/</t>
  </si>
  <si>
    <t>POSEBNE ZAHTEVE, KI JIH MORAJO IZPOLNJEVATI POSAMEZNA ŽIVILA</t>
  </si>
  <si>
    <t>Naročnik zahteva dostavo za vsa živila iz tega sklopa izdelkov med 6:00 in 6:30 uro</t>
  </si>
  <si>
    <t>NAVODILO ZA IZPOLNJEVANJE</t>
  </si>
  <si>
    <t>Zahteve naročnika in morebitne storitve v zvezi s posamezno vrsto prehrambenega blaga so v splošnih in posebnih pogojih razpisne dokumentacije in v opisu artikla tega predračunskega obrazca.</t>
  </si>
  <si>
    <t>Ponudnik mora ponuditi prehrambeno blago točno zahtevanih lastnosti, sicer bo njegova ponudba izločena kot nedopustna.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</si>
  <si>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</si>
  <si>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 </t>
    </r>
    <r>
      <rPr>
        <b/>
        <sz val="10"/>
        <rFont val="Arial Narrow"/>
        <family val="2"/>
        <charset val="238"/>
      </rPr>
      <t>Naročnik bo upošteval vrednost vpisane cene na enoto, zaokrožene na štiri decimalna mesta.</t>
    </r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</si>
  <si>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ponudnik vnese zmnožek cene za enoto mere brez DDV (iz stolpca 6) in ocenjene količine (iz stoplca 3).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</si>
  <si>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ponudnik vnese zmožek vrednosti za ocenjeno količino brez DDV (iz stoplca 7) in stopnje DDV.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</si>
  <si>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ponudnik vnese vsoto vrednosti za ocenjeno vrednost brez DDV (iz stolpca 7) in zneska DDV za ocenjeno količino (iz stoplca 8). Vsoto ponudnik prepiše v ponudbeni obrazec pri ustreznem sklopu in merilu "Ponudbena vrednost".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</si>
  <si>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Ponudnik stolpca ne izpolnjuje za sklope, kjer je takšna kakovost že zahtevana kot pogoj.</t>
    </r>
  </si>
  <si>
    <t>Polžki,pšenični z jajci, pakiranje do 5 kg</t>
  </si>
  <si>
    <t>Polžki, pšenični polnozrnati (brez jajc) pakiranje do 5 kg</t>
  </si>
  <si>
    <t>Široki rezanci - pšenični z jajci, pakiranje do 5 kg</t>
  </si>
  <si>
    <t>Široki rezanci - pšenični z špinačo, pakiranje do 5 kg</t>
  </si>
  <si>
    <t>Špageti- pšenični (lahko vsebujejo sledove jajc), pakiranje do 5 kg</t>
  </si>
  <si>
    <t>Špageti- polnozrnati pšenični (lahko vsebujejo sledove jajc), pakiranje do 5 kg</t>
  </si>
  <si>
    <t>Svedrčki - pšenični z jajci, pakiranje do 5 kg</t>
  </si>
  <si>
    <t>Svedrčki - polnozrnati pšenični (lahko vsebujejo sledove jajc), pakiranje do 5 kg</t>
  </si>
  <si>
    <t>Pirine testenine (široki rezanci), pakiranje do 10 kg</t>
  </si>
  <si>
    <t>Vodni vlivanci – priloga, pakiranje do 2 kg</t>
  </si>
  <si>
    <t>Fuži, valjani, pšenični z jajci, pakiranje  do 5 kg</t>
  </si>
  <si>
    <t>Jajčni bleki, pšenični z jajci, pakiranje  do 5 kg</t>
  </si>
  <si>
    <t>Metuljčki drobni- pšenični z jajci, pakiranje do 5 kg</t>
  </si>
  <si>
    <t>Metuljčki večji- pšenični z jajci, pakiranje do 5 kg</t>
  </si>
  <si>
    <t>Testenine za lazanjo z jajci, suha, pakiranje do 10 kg</t>
  </si>
  <si>
    <t>Vodni vlivanci – zakuha, pakiranje do 2 kg</t>
  </si>
  <si>
    <t>Rezanci – jušna zakuha, pšenični z jajci, pakiranje do 1 kg</t>
  </si>
  <si>
    <t>Rinčice - jušna zakuha, pšenična z jajci, pakiranje do 4 kg</t>
  </si>
  <si>
    <t>Ribana kaša - jušna zakuha, pšenična z  jajci, pakiranje do 3 kg</t>
  </si>
  <si>
    <t>3. SKLOP: TESTNINE</t>
  </si>
  <si>
    <t>Naziv ponudnika:</t>
  </si>
  <si>
    <t>Naročnik:Vrtec Mojca, Levičnikova ulica 11, 1000 Ljubljana</t>
  </si>
  <si>
    <t>Koruza – sladka, zrnje, sterilizirana, brez kemičnih konzervansov, pakiranje do 800 g</t>
  </si>
  <si>
    <t>Čičerika, sterilizirana, brez kemičnih konzervansov, pakiranje od 700 do 5000 g</t>
  </si>
  <si>
    <t>Čičerika, sterilizirana, brez kemičnih konzervansov, pakiranje od 150 do 500 g</t>
  </si>
  <si>
    <t>Fižol, steriliziran, brez kemičnih konzervansov, pakiranje od 700 do 5000 g</t>
  </si>
  <si>
    <t>Beli fižol, steriliziran, brez kemičnih konzervansov, pakiranje od 2500 do 5000 g</t>
  </si>
  <si>
    <t>Fižol, steriliziran, brez kemičnih konzervansov, pakiranje od 150 do 500 g</t>
  </si>
  <si>
    <t>Kumarice v kisu, pasterizirane, brez kemičnih konzervansov, pakiranje 3 do 4,5 kg</t>
  </si>
  <si>
    <t>Kumarice, delikatesne, v kisu, pasterizirane, brez kemičnih konzervansov, pakiranje do 1200 g</t>
  </si>
  <si>
    <t>Olive zelene brez koščic, pasterizirane, pasterizirane, brez kemičnih konzervansov, pakiranje do 1200 g</t>
  </si>
  <si>
    <t>Paprika (rdeča ali rumena) fileti v kisu, pasterizirana, brez kemičnih konzervansov, pakiranje 3 do 4,5 kg</t>
  </si>
  <si>
    <t>Paprika fileti v kisu, pasterizirana, brez kemičnih konzervansov, pakiranje do 800 g</t>
  </si>
  <si>
    <t>Pečena paprika v kisu,brez konzervanosv,  do 1kg</t>
  </si>
  <si>
    <t>Paprika rdeča pečena, pasterizirana, brez kemičnih konzervansov, pakiranje do 800 g</t>
  </si>
  <si>
    <t>Paradižnikov koncentrat – dvojni, pasteriziran, min. 28 % suhe snovi, brez kemičnih konzervansov, pakiranje do 1 kg</t>
  </si>
  <si>
    <t>Paradižnik pelati, pasterizirani, brez kemičnih konzervansov,  pakiranje 2 do 3 kg</t>
  </si>
  <si>
    <t>Paradižnik pelati, pasterizirani, brez kemičnih konzervansov,  pakiranje do 1 kg</t>
  </si>
  <si>
    <t>Rdeča pesa, pasterizirana, brez kemičnih konzervansov, pakiranje do 800 g</t>
  </si>
  <si>
    <t>Rdeča pesa, pasterizirana, brez kemičnih konzervansov, pakiranje 3 do 10 kg</t>
  </si>
  <si>
    <t>Kisla repa, rezano, brez kem. konzervansov, pakiranje do 1 kg</t>
  </si>
  <si>
    <t>Kisla repa, rezano, brez kem. konzervansov, pakiranje od 3 do 10 kg ali rinfuza</t>
  </si>
  <si>
    <t>Kislo zelje, rezano, brez kem. konzervansov, pakiranje do 1 kg</t>
  </si>
  <si>
    <t>Kislo zelje, rezano, brez kem. konzervansov, pakiranje od 3 do 10 kg ali rinfuza</t>
  </si>
  <si>
    <t>Višnjev kompot (brez koščic), manj sladek, min. 50% plodu, pasteriziran ali steriliziran, brez kemičnih konzervansov in sladil, pakiranje do 5kg</t>
  </si>
  <si>
    <t>Breskov kompot, manj sladek, pakiranje do 5 kg</t>
  </si>
  <si>
    <t>Vsa živila iz te skupine izdelkov morajo biti brez ojačevalcev okusa, umetnih barvil in umetnih arom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</si>
  <si>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</t>
    </r>
    <r>
      <rPr>
        <b/>
        <sz val="10"/>
        <rFont val="Arial Narrow"/>
        <family val="2"/>
        <charset val="238"/>
      </rPr>
      <t xml:space="preserve">blagovna ali trgovinska znamka ali vsaj proizvajalec ponujenih živil. 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</si>
  <si>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</si>
  <si>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ponudnik vnese zmnožek vrednosti za ocenjeno količino brez DDV (iz stoplca 7) in stopnje DDV.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</si>
  <si>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ponudnik vnese vsoto vrednosti za ocenjeno vrednost brez DDV (iz stolpca 7) in zneska DDV za ocenjeno količino (iz stoplca 8). Vsoto ponudnik prepiše v ponudbeni predračun (priloga 2) pri ustreznem sklopu in merilu "Ponudbena vrednost".</t>
    </r>
  </si>
  <si>
    <r>
      <t>V</t>
    </r>
    <r>
      <rPr>
        <b/>
        <sz val="10"/>
        <rFont val="Arial Narrow"/>
        <family val="2"/>
        <charset val="238"/>
      </rPr>
      <t xml:space="preserve"> 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Vsoto ponudnik prepiše v predračun (priloga 2) v polje merilo "Shema kakovosti". </t>
    </r>
  </si>
  <si>
    <t>1. SKLOP: KONZERVIRANA ZELENJAVA IN SADJE</t>
  </si>
  <si>
    <t>Beli fižol, steriliziran, brez kemičnih konzervansov, pakiranje od 400 do 1000 g</t>
  </si>
  <si>
    <t>SKUPAJ  VREDNOST SKLOPA  1</t>
  </si>
  <si>
    <t xml:space="preserve">Musli s čokolado/kakavom, pakiranje od 700- 2000g </t>
  </si>
  <si>
    <t>Riž bel, glaziran, okroglozrnati, 1. vrste (kakovost ZLATO POLJE ali enakovredno), pakiranje 3 do 5 kg</t>
  </si>
  <si>
    <t>2. SKLOP: ŽITA IN MLEVSKI IZDELKI</t>
  </si>
  <si>
    <t>SKUPAJ  VREDNOST SKLOPA 2</t>
  </si>
  <si>
    <t>Široki rezanci - polnozrnati pšenični ali pirni (lahko vsebujejo sledove jajc), pakiranje do 5 kg</t>
  </si>
  <si>
    <t>SKUPAJ  VREDNOST SKLOPA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</si>
</sst>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1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4"/>
      <color theme="1"/>
      <name val="Calibri"/>
      <family val="2"/>
      <charset val="238"/>
      <scheme val="minor"/>
    </font>
    <font>
      <b/>
      <sz val="14"/>
      <color theme="1"/>
      <name val="Arial Narrow"/>
      <family val="2"/>
      <charset val="238"/>
    </font>
    <font>
      <b/>
      <sz val="4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7"/>
      <name val="Arial Narrow"/>
      <family val="2"/>
      <charset val="238"/>
    </font>
    <font>
      <sz val="9"/>
      <name val="Arial Narrow"/>
      <family val="2"/>
      <charset val="238"/>
    </font>
    <font>
      <sz val="9"/>
      <color theme="1"/>
      <name val="Arial Narrow"/>
      <family val="2"/>
      <charset val="238"/>
    </font>
    <font>
      <b/>
      <sz val="9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u/>
      <sz val="10"/>
      <name val="Arial Narrow"/>
      <family val="2"/>
      <charset val="238"/>
    </font>
    <font>
      <sz val="14"/>
      <color theme="1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75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0" applyFont="1"/>
    <xf numFmtId="0" fontId="4" fillId="0" borderId="0" xfId="0" applyFont="1"/>
    <xf numFmtId="0" fontId="6" fillId="2" borderId="1" xfId="1" applyFont="1" applyFill="1" applyBorder="1" applyAlignment="1">
      <alignment horizontal="center" vertical="center" wrapText="1"/>
    </xf>
    <xf numFmtId="3" fontId="6" fillId="2" borderId="1" xfId="1" applyNumberFormat="1" applyFont="1" applyFill="1" applyBorder="1" applyAlignment="1">
      <alignment horizontal="center" vertical="center" wrapText="1"/>
    </xf>
    <xf numFmtId="4" fontId="6" fillId="2" borderId="1" xfId="1" applyNumberFormat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3" fontId="6" fillId="2" borderId="2" xfId="1" applyNumberFormat="1" applyFont="1" applyFill="1" applyBorder="1" applyAlignment="1">
      <alignment horizontal="center" vertical="center" wrapText="1"/>
    </xf>
    <xf numFmtId="4" fontId="6" fillId="2" borderId="2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  <protection locked="0"/>
    </xf>
    <xf numFmtId="164" fontId="8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4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Border="1" applyAlignment="1" applyProtection="1">
      <alignment horizontal="center" vertical="center"/>
      <protection locked="0"/>
    </xf>
    <xf numFmtId="3" fontId="7" fillId="0" borderId="3" xfId="0" applyNumberFormat="1" applyFont="1" applyBorder="1" applyAlignment="1">
      <alignment horizontal="center" vertical="center" wrapText="1"/>
    </xf>
    <xf numFmtId="3" fontId="7" fillId="0" borderId="4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justify" vertical="center" wrapText="1"/>
    </xf>
    <xf numFmtId="3" fontId="9" fillId="0" borderId="1" xfId="0" quotePrefix="1" applyNumberFormat="1" applyFont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3" fontId="10" fillId="4" borderId="1" xfId="0" applyNumberFormat="1" applyFont="1" applyFill="1" applyBorder="1" applyAlignment="1">
      <alignment horizontal="center" vertical="center"/>
    </xf>
    <xf numFmtId="0" fontId="11" fillId="0" borderId="0" xfId="0" applyFont="1"/>
    <xf numFmtId="0" fontId="1" fillId="0" borderId="0" xfId="0" applyFont="1"/>
    <xf numFmtId="0" fontId="1" fillId="0" borderId="0" xfId="0" applyFont="1" applyAlignment="1">
      <alignment horizontal="center" vertical="center"/>
    </xf>
    <xf numFmtId="3" fontId="1" fillId="0" borderId="0" xfId="0" applyNumberFormat="1" applyFont="1"/>
    <xf numFmtId="0" fontId="9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wrapText="1"/>
    </xf>
    <xf numFmtId="0" fontId="14" fillId="0" borderId="0" xfId="0" applyFont="1"/>
    <xf numFmtId="0" fontId="4" fillId="0" borderId="0" xfId="0" applyFont="1" applyAlignment="1">
      <alignment wrapText="1"/>
    </xf>
    <xf numFmtId="0" fontId="15" fillId="0" borderId="0" xfId="0" applyFont="1"/>
    <xf numFmtId="164" fontId="8" fillId="0" borderId="1" xfId="0" applyNumberFormat="1" applyFont="1" applyBorder="1" applyAlignment="1" applyProtection="1">
      <alignment horizontal="center" vertical="center" wrapText="1"/>
      <protection locked="0"/>
    </xf>
    <xf numFmtId="3" fontId="8" fillId="0" borderId="1" xfId="0" applyNumberFormat="1" applyFont="1" applyBorder="1" applyAlignment="1" applyProtection="1">
      <alignment horizontal="center" vertical="center"/>
      <protection locked="0"/>
    </xf>
    <xf numFmtId="0" fontId="16" fillId="0" borderId="0" xfId="0" applyFont="1"/>
    <xf numFmtId="3" fontId="9" fillId="3" borderId="1" xfId="0" quotePrefix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  <xf numFmtId="3" fontId="9" fillId="0" borderId="0" xfId="0" quotePrefix="1" applyNumberFormat="1" applyFont="1" applyAlignment="1">
      <alignment horizontal="center" vertical="center"/>
    </xf>
    <xf numFmtId="3" fontId="9" fillId="3" borderId="0" xfId="0" quotePrefix="1" applyNumberFormat="1" applyFont="1" applyFill="1" applyAlignment="1">
      <alignment horizontal="center" vertical="center"/>
    </xf>
    <xf numFmtId="4" fontId="10" fillId="3" borderId="0" xfId="0" applyNumberFormat="1" applyFont="1" applyFill="1" applyAlignment="1">
      <alignment horizontal="center" vertical="center"/>
    </xf>
    <xf numFmtId="3" fontId="10" fillId="3" borderId="0" xfId="0" applyNumberFormat="1" applyFont="1" applyFill="1" applyAlignment="1">
      <alignment horizontal="center" vertical="center"/>
    </xf>
    <xf numFmtId="0" fontId="11" fillId="3" borderId="0" xfId="0" applyFont="1" applyFill="1"/>
    <xf numFmtId="0" fontId="1" fillId="3" borderId="0" xfId="0" applyFont="1" applyFill="1" applyAlignment="1">
      <alignment wrapText="1"/>
    </xf>
    <xf numFmtId="0" fontId="1" fillId="3" borderId="0" xfId="0" applyFont="1" applyFill="1" applyAlignment="1">
      <alignment horizontal="center" vertical="center"/>
    </xf>
    <xf numFmtId="3" fontId="1" fillId="3" borderId="0" xfId="0" applyNumberFormat="1" applyFont="1" applyFill="1"/>
    <xf numFmtId="0" fontId="1" fillId="3" borderId="0" xfId="0" applyFont="1" applyFill="1"/>
    <xf numFmtId="0" fontId="17" fillId="3" borderId="0" xfId="0" applyFont="1" applyFill="1"/>
    <xf numFmtId="0" fontId="17" fillId="5" borderId="0" xfId="0" applyFont="1" applyFill="1"/>
    <xf numFmtId="0" fontId="0" fillId="0" borderId="0" xfId="0" applyAlignment="1">
      <alignment wrapText="1"/>
    </xf>
    <xf numFmtId="49" fontId="8" fillId="0" borderId="1" xfId="0" applyNumberFormat="1" applyFont="1" applyBorder="1" applyAlignment="1" applyProtection="1">
      <alignment horizontal="left" vertical="center" wrapText="1"/>
      <protection locked="0"/>
    </xf>
    <xf numFmtId="3" fontId="10" fillId="4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/>
    <xf numFmtId="0" fontId="11" fillId="0" borderId="0" xfId="0" applyFont="1" applyAlignment="1">
      <alignment horizontal="left" vertical="center" wrapText="1"/>
    </xf>
    <xf numFmtId="0" fontId="12" fillId="0" borderId="0" xfId="0" applyFont="1"/>
    <xf numFmtId="0" fontId="12" fillId="0" borderId="0" xfId="0" applyFont="1" applyAlignment="1">
      <alignment horizontal="left" vertical="center"/>
    </xf>
    <xf numFmtId="0" fontId="11" fillId="0" borderId="0" xfId="0" applyFont="1" applyProtection="1">
      <protection locked="0"/>
    </xf>
    <xf numFmtId="0" fontId="17" fillId="0" borderId="0" xfId="0" applyFont="1"/>
    <xf numFmtId="0" fontId="1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3" borderId="0" xfId="0" applyFont="1" applyFill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center"/>
    </xf>
    <xf numFmtId="0" fontId="11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/>
      <protection locked="0"/>
    </xf>
    <xf numFmtId="0" fontId="8" fillId="3" borderId="1" xfId="0" applyFont="1" applyFill="1" applyBorder="1" applyAlignment="1">
      <alignment horizontal="justify" vertical="center" wrapText="1"/>
    </xf>
    <xf numFmtId="0" fontId="7" fillId="3" borderId="1" xfId="0" applyFont="1" applyFill="1" applyBorder="1" applyAlignment="1">
      <alignment horizontal="justify" vertical="center" wrapText="1"/>
    </xf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1"/>
  <sheetViews>
    <sheetView workbookViewId="0">
      <selection activeCell="J7" sqref="J7:J31"/>
    </sheetView>
  </sheetViews>
  <sheetFormatPr defaultColWidth="9.28515625" defaultRowHeight="15" x14ac:dyDescent="0.25"/>
  <cols>
    <col min="1" max="1" width="3.42578125" customWidth="1"/>
    <col min="2" max="2" width="53.28515625" customWidth="1"/>
    <col min="3" max="3" width="7.7109375" customWidth="1"/>
    <col min="4" max="4" width="5.42578125" customWidth="1"/>
    <col min="5" max="5" width="33.7109375" customWidth="1"/>
    <col min="6" max="9" width="11.42578125" customWidth="1"/>
    <col min="10" max="10" width="8.5703125" customWidth="1"/>
  </cols>
  <sheetData>
    <row r="1" spans="1:10" s="2" customFormat="1" x14ac:dyDescent="0.25">
      <c r="A1" s="1" t="s">
        <v>76</v>
      </c>
      <c r="B1" s="1"/>
      <c r="C1" s="1"/>
      <c r="D1" s="1"/>
      <c r="E1" s="1"/>
      <c r="F1" s="1" t="s">
        <v>77</v>
      </c>
      <c r="G1" s="1"/>
      <c r="H1" s="1"/>
    </row>
    <row r="2" spans="1:10" s="3" customFormat="1" ht="6.75" x14ac:dyDescent="0.15"/>
    <row r="3" spans="1:10" ht="18" x14ac:dyDescent="0.25">
      <c r="A3" s="70" t="s">
        <v>108</v>
      </c>
      <c r="B3" s="70"/>
      <c r="C3" s="70"/>
      <c r="D3" s="70"/>
      <c r="E3" s="70"/>
      <c r="F3" s="70"/>
      <c r="G3" s="70"/>
      <c r="H3" s="70"/>
      <c r="I3" s="70"/>
      <c r="J3" s="70"/>
    </row>
    <row r="4" spans="1:10" s="3" customFormat="1" ht="6.75" x14ac:dyDescent="0.15"/>
    <row r="5" spans="1:10" s="38" customFormat="1" ht="45" x14ac:dyDescent="0.15">
      <c r="A5" s="5" t="s">
        <v>2</v>
      </c>
      <c r="B5" s="5" t="s">
        <v>3</v>
      </c>
      <c r="C5" s="6" t="s">
        <v>4</v>
      </c>
      <c r="D5" s="6" t="s">
        <v>5</v>
      </c>
      <c r="E5" s="7" t="s">
        <v>6</v>
      </c>
      <c r="F5" s="7" t="s">
        <v>7</v>
      </c>
      <c r="G5" s="7" t="s">
        <v>8</v>
      </c>
      <c r="H5" s="7" t="s">
        <v>9</v>
      </c>
      <c r="I5" s="7" t="s">
        <v>10</v>
      </c>
      <c r="J5" s="7" t="s">
        <v>11</v>
      </c>
    </row>
    <row r="6" spans="1:10" s="38" customFormat="1" ht="11.25" x14ac:dyDescent="0.15">
      <c r="A6" s="8">
        <v>1</v>
      </c>
      <c r="B6" s="8">
        <v>2</v>
      </c>
      <c r="C6" s="9">
        <v>3</v>
      </c>
      <c r="D6" s="9">
        <v>4</v>
      </c>
      <c r="E6" s="9">
        <v>5</v>
      </c>
      <c r="F6" s="9">
        <v>6</v>
      </c>
      <c r="G6" s="10" t="s">
        <v>12</v>
      </c>
      <c r="H6" s="9" t="s">
        <v>13</v>
      </c>
      <c r="I6" s="10" t="s">
        <v>14</v>
      </c>
      <c r="J6" s="9">
        <v>10</v>
      </c>
    </row>
    <row r="7" spans="1:10" s="41" customFormat="1" ht="13.5" x14ac:dyDescent="0.2">
      <c r="A7" s="14">
        <v>1</v>
      </c>
      <c r="B7" s="23" t="s">
        <v>78</v>
      </c>
      <c r="C7" s="13">
        <v>650</v>
      </c>
      <c r="D7" s="14" t="s">
        <v>16</v>
      </c>
      <c r="E7" s="57"/>
      <c r="F7" s="39"/>
      <c r="G7" s="17">
        <f>C7*ROUND(F7, 4)</f>
        <v>0</v>
      </c>
      <c r="H7" s="17">
        <f t="shared" ref="H7:H31" si="0">G7*0.095</f>
        <v>0</v>
      </c>
      <c r="I7" s="17">
        <f t="shared" ref="I7:I31" si="1">G7+H7</f>
        <v>0</v>
      </c>
      <c r="J7" s="40"/>
    </row>
    <row r="8" spans="1:10" s="41" customFormat="1" ht="13.5" x14ac:dyDescent="0.2">
      <c r="A8" s="14">
        <v>2</v>
      </c>
      <c r="B8" s="23" t="s">
        <v>79</v>
      </c>
      <c r="C8" s="13">
        <v>900</v>
      </c>
      <c r="D8" s="14" t="s">
        <v>16</v>
      </c>
      <c r="E8" s="57"/>
      <c r="F8" s="39"/>
      <c r="G8" s="17">
        <f t="shared" ref="G8:G31" si="2">C8*ROUND(F8, 4)</f>
        <v>0</v>
      </c>
      <c r="H8" s="17">
        <f t="shared" si="0"/>
        <v>0</v>
      </c>
      <c r="I8" s="17">
        <f t="shared" si="1"/>
        <v>0</v>
      </c>
      <c r="J8" s="40"/>
    </row>
    <row r="9" spans="1:10" s="41" customFormat="1" ht="13.5" x14ac:dyDescent="0.2">
      <c r="A9" s="14">
        <v>3</v>
      </c>
      <c r="B9" s="23" t="s">
        <v>80</v>
      </c>
      <c r="C9" s="13">
        <v>200</v>
      </c>
      <c r="D9" s="14" t="s">
        <v>16</v>
      </c>
      <c r="E9" s="57"/>
      <c r="F9" s="39"/>
      <c r="G9" s="17">
        <f t="shared" si="2"/>
        <v>0</v>
      </c>
      <c r="H9" s="17">
        <f t="shared" si="0"/>
        <v>0</v>
      </c>
      <c r="I9" s="17">
        <f t="shared" si="1"/>
        <v>0</v>
      </c>
      <c r="J9" s="40"/>
    </row>
    <row r="10" spans="1:10" s="41" customFormat="1" ht="13.5" x14ac:dyDescent="0.2">
      <c r="A10" s="14">
        <v>4</v>
      </c>
      <c r="B10" s="23" t="s">
        <v>81</v>
      </c>
      <c r="C10" s="13">
        <v>600</v>
      </c>
      <c r="D10" s="14" t="s">
        <v>16</v>
      </c>
      <c r="E10" s="57"/>
      <c r="F10" s="39"/>
      <c r="G10" s="17">
        <f t="shared" si="2"/>
        <v>0</v>
      </c>
      <c r="H10" s="17">
        <f t="shared" si="0"/>
        <v>0</v>
      </c>
      <c r="I10" s="17">
        <f t="shared" si="1"/>
        <v>0</v>
      </c>
      <c r="J10" s="40"/>
    </row>
    <row r="11" spans="1:10" s="41" customFormat="1" ht="13.5" x14ac:dyDescent="0.2">
      <c r="A11" s="14">
        <v>5</v>
      </c>
      <c r="B11" s="23" t="s">
        <v>82</v>
      </c>
      <c r="C11" s="13">
        <v>300</v>
      </c>
      <c r="D11" s="14" t="s">
        <v>16</v>
      </c>
      <c r="E11" s="57"/>
      <c r="F11" s="39"/>
      <c r="G11" s="17">
        <f t="shared" si="2"/>
        <v>0</v>
      </c>
      <c r="H11" s="17">
        <f t="shared" si="0"/>
        <v>0</v>
      </c>
      <c r="I11" s="17">
        <f t="shared" si="1"/>
        <v>0</v>
      </c>
      <c r="J11" s="40"/>
    </row>
    <row r="12" spans="1:10" s="41" customFormat="1" ht="13.5" x14ac:dyDescent="0.2">
      <c r="A12" s="14">
        <v>6</v>
      </c>
      <c r="B12" s="73" t="s">
        <v>109</v>
      </c>
      <c r="C12" s="13">
        <v>100</v>
      </c>
      <c r="D12" s="14" t="s">
        <v>16</v>
      </c>
      <c r="E12" s="57"/>
      <c r="F12" s="39"/>
      <c r="G12" s="17">
        <f t="shared" si="2"/>
        <v>0</v>
      </c>
      <c r="H12" s="17">
        <f t="shared" si="0"/>
        <v>0</v>
      </c>
      <c r="I12" s="17">
        <f t="shared" si="1"/>
        <v>0</v>
      </c>
      <c r="J12" s="40"/>
    </row>
    <row r="13" spans="1:10" s="41" customFormat="1" ht="13.5" x14ac:dyDescent="0.2">
      <c r="A13" s="14">
        <v>7</v>
      </c>
      <c r="B13" s="23" t="s">
        <v>83</v>
      </c>
      <c r="C13" s="13">
        <v>80</v>
      </c>
      <c r="D13" s="14" t="s">
        <v>16</v>
      </c>
      <c r="E13" s="57"/>
      <c r="F13" s="39"/>
      <c r="G13" s="17">
        <f t="shared" si="2"/>
        <v>0</v>
      </c>
      <c r="H13" s="17">
        <f t="shared" si="0"/>
        <v>0</v>
      </c>
      <c r="I13" s="17">
        <f t="shared" si="1"/>
        <v>0</v>
      </c>
      <c r="J13" s="40"/>
    </row>
    <row r="14" spans="1:10" s="41" customFormat="1" ht="13.5" x14ac:dyDescent="0.2">
      <c r="A14" s="14">
        <v>8</v>
      </c>
      <c r="B14" s="23" t="s">
        <v>84</v>
      </c>
      <c r="C14" s="13">
        <v>400</v>
      </c>
      <c r="D14" s="14" t="s">
        <v>16</v>
      </c>
      <c r="E14" s="57"/>
      <c r="F14" s="39"/>
      <c r="G14" s="17">
        <f t="shared" si="2"/>
        <v>0</v>
      </c>
      <c r="H14" s="17">
        <f t="shared" si="0"/>
        <v>0</v>
      </c>
      <c r="I14" s="17">
        <f t="shared" si="1"/>
        <v>0</v>
      </c>
      <c r="J14" s="40"/>
    </row>
    <row r="15" spans="1:10" s="41" customFormat="1" ht="27" x14ac:dyDescent="0.2">
      <c r="A15" s="14">
        <v>9</v>
      </c>
      <c r="B15" s="23" t="s">
        <v>85</v>
      </c>
      <c r="C15" s="13">
        <v>1000</v>
      </c>
      <c r="D15" s="14" t="s">
        <v>16</v>
      </c>
      <c r="E15" s="57"/>
      <c r="F15" s="39"/>
      <c r="G15" s="17">
        <f t="shared" si="2"/>
        <v>0</v>
      </c>
      <c r="H15" s="17">
        <f t="shared" si="0"/>
        <v>0</v>
      </c>
      <c r="I15" s="17">
        <f t="shared" si="1"/>
        <v>0</v>
      </c>
      <c r="J15" s="40"/>
    </row>
    <row r="16" spans="1:10" s="41" customFormat="1" ht="27" x14ac:dyDescent="0.2">
      <c r="A16" s="14">
        <v>10</v>
      </c>
      <c r="B16" s="23" t="s">
        <v>86</v>
      </c>
      <c r="C16" s="13">
        <v>600</v>
      </c>
      <c r="D16" s="14" t="s">
        <v>16</v>
      </c>
      <c r="E16" s="57"/>
      <c r="F16" s="39"/>
      <c r="G16" s="17">
        <f t="shared" si="2"/>
        <v>0</v>
      </c>
      <c r="H16" s="17">
        <f t="shared" si="0"/>
        <v>0</v>
      </c>
      <c r="I16" s="17">
        <f t="shared" si="1"/>
        <v>0</v>
      </c>
      <c r="J16" s="40"/>
    </row>
    <row r="17" spans="1:10" s="41" customFormat="1" ht="27" x14ac:dyDescent="0.2">
      <c r="A17" s="14">
        <v>11</v>
      </c>
      <c r="B17" s="23" t="s">
        <v>87</v>
      </c>
      <c r="C17" s="13">
        <v>100</v>
      </c>
      <c r="D17" s="14" t="s">
        <v>16</v>
      </c>
      <c r="E17" s="57"/>
      <c r="F17" s="39"/>
      <c r="G17" s="17">
        <f t="shared" si="2"/>
        <v>0</v>
      </c>
      <c r="H17" s="17">
        <f t="shared" si="0"/>
        <v>0</v>
      </c>
      <c r="I17" s="17">
        <f t="shared" si="1"/>
        <v>0</v>
      </c>
      <c r="J17" s="40"/>
    </row>
    <row r="18" spans="1:10" s="41" customFormat="1" ht="13.5" x14ac:dyDescent="0.2">
      <c r="A18" s="14">
        <v>12</v>
      </c>
      <c r="B18" s="23" t="s">
        <v>88</v>
      </c>
      <c r="C18" s="13">
        <v>550</v>
      </c>
      <c r="D18" s="14" t="s">
        <v>16</v>
      </c>
      <c r="E18" s="57"/>
      <c r="F18" s="39"/>
      <c r="G18" s="17">
        <f t="shared" si="2"/>
        <v>0</v>
      </c>
      <c r="H18" s="17">
        <f t="shared" si="0"/>
        <v>0</v>
      </c>
      <c r="I18" s="17">
        <f t="shared" si="1"/>
        <v>0</v>
      </c>
      <c r="J18" s="40"/>
    </row>
    <row r="19" spans="1:10" s="41" customFormat="1" ht="13.5" x14ac:dyDescent="0.2">
      <c r="A19" s="14">
        <v>13</v>
      </c>
      <c r="B19" s="23" t="s">
        <v>89</v>
      </c>
      <c r="C19" s="13">
        <v>120</v>
      </c>
      <c r="D19" s="14" t="s">
        <v>16</v>
      </c>
      <c r="E19" s="57"/>
      <c r="F19" s="39"/>
      <c r="G19" s="17">
        <f t="shared" si="2"/>
        <v>0</v>
      </c>
      <c r="H19" s="17">
        <f t="shared" si="0"/>
        <v>0</v>
      </c>
      <c r="I19" s="17">
        <f t="shared" si="1"/>
        <v>0</v>
      </c>
      <c r="J19" s="40"/>
    </row>
    <row r="20" spans="1:10" s="41" customFormat="1" ht="27" x14ac:dyDescent="0.2">
      <c r="A20" s="14">
        <v>14</v>
      </c>
      <c r="B20" s="23" t="s">
        <v>90</v>
      </c>
      <c r="C20" s="13">
        <v>80</v>
      </c>
      <c r="D20" s="14" t="s">
        <v>16</v>
      </c>
      <c r="E20" s="57"/>
      <c r="F20" s="39"/>
      <c r="G20" s="17">
        <f t="shared" si="2"/>
        <v>0</v>
      </c>
      <c r="H20" s="17">
        <f t="shared" si="0"/>
        <v>0</v>
      </c>
      <c r="I20" s="17">
        <f t="shared" si="1"/>
        <v>0</v>
      </c>
      <c r="J20" s="40"/>
    </row>
    <row r="21" spans="1:10" s="41" customFormat="1" ht="27" x14ac:dyDescent="0.2">
      <c r="A21" s="14">
        <v>15</v>
      </c>
      <c r="B21" s="23" t="s">
        <v>91</v>
      </c>
      <c r="C21" s="13">
        <v>800</v>
      </c>
      <c r="D21" s="14" t="s">
        <v>16</v>
      </c>
      <c r="E21" s="57"/>
      <c r="F21" s="39"/>
      <c r="G21" s="17">
        <f t="shared" si="2"/>
        <v>0</v>
      </c>
      <c r="H21" s="17">
        <f t="shared" si="0"/>
        <v>0</v>
      </c>
      <c r="I21" s="17">
        <f t="shared" si="1"/>
        <v>0</v>
      </c>
      <c r="J21" s="40"/>
    </row>
    <row r="22" spans="1:10" s="41" customFormat="1" ht="13.5" x14ac:dyDescent="0.2">
      <c r="A22" s="14">
        <v>16</v>
      </c>
      <c r="B22" s="23" t="s">
        <v>92</v>
      </c>
      <c r="C22" s="13">
        <v>3000</v>
      </c>
      <c r="D22" s="14" t="s">
        <v>16</v>
      </c>
      <c r="E22" s="57"/>
      <c r="F22" s="39"/>
      <c r="G22" s="17">
        <f t="shared" si="2"/>
        <v>0</v>
      </c>
      <c r="H22" s="17">
        <f t="shared" si="0"/>
        <v>0</v>
      </c>
      <c r="I22" s="17">
        <f t="shared" si="1"/>
        <v>0</v>
      </c>
      <c r="J22" s="40"/>
    </row>
    <row r="23" spans="1:10" s="41" customFormat="1" ht="13.5" x14ac:dyDescent="0.2">
      <c r="A23" s="14">
        <v>17</v>
      </c>
      <c r="B23" s="23" t="s">
        <v>93</v>
      </c>
      <c r="C23" s="13">
        <v>250</v>
      </c>
      <c r="D23" s="14" t="s">
        <v>16</v>
      </c>
      <c r="E23" s="57"/>
      <c r="F23" s="39"/>
      <c r="G23" s="17">
        <f t="shared" si="2"/>
        <v>0</v>
      </c>
      <c r="H23" s="17">
        <f t="shared" si="0"/>
        <v>0</v>
      </c>
      <c r="I23" s="17">
        <f t="shared" si="1"/>
        <v>0</v>
      </c>
      <c r="J23" s="40"/>
    </row>
    <row r="24" spans="1:10" s="41" customFormat="1" ht="13.5" x14ac:dyDescent="0.2">
      <c r="A24" s="14">
        <v>18</v>
      </c>
      <c r="B24" s="23" t="s">
        <v>94</v>
      </c>
      <c r="C24" s="13">
        <v>100</v>
      </c>
      <c r="D24" s="14" t="s">
        <v>16</v>
      </c>
      <c r="E24" s="57"/>
      <c r="F24" s="39"/>
      <c r="G24" s="17">
        <f t="shared" si="2"/>
        <v>0</v>
      </c>
      <c r="H24" s="17">
        <f t="shared" si="0"/>
        <v>0</v>
      </c>
      <c r="I24" s="17">
        <f t="shared" si="1"/>
        <v>0</v>
      </c>
      <c r="J24" s="40"/>
    </row>
    <row r="25" spans="1:10" s="41" customFormat="1" ht="13.5" x14ac:dyDescent="0.2">
      <c r="A25" s="14">
        <v>19</v>
      </c>
      <c r="B25" s="23" t="s">
        <v>95</v>
      </c>
      <c r="C25" s="13">
        <v>6500</v>
      </c>
      <c r="D25" s="14" t="s">
        <v>16</v>
      </c>
      <c r="E25" s="57"/>
      <c r="F25" s="39"/>
      <c r="G25" s="17">
        <f t="shared" si="2"/>
        <v>0</v>
      </c>
      <c r="H25" s="17">
        <f t="shared" si="0"/>
        <v>0</v>
      </c>
      <c r="I25" s="17">
        <f t="shared" si="1"/>
        <v>0</v>
      </c>
      <c r="J25" s="40"/>
    </row>
    <row r="26" spans="1:10" s="41" customFormat="1" ht="13.5" x14ac:dyDescent="0.2">
      <c r="A26" s="14">
        <v>20</v>
      </c>
      <c r="B26" s="23" t="s">
        <v>96</v>
      </c>
      <c r="C26" s="13">
        <v>100</v>
      </c>
      <c r="D26" s="14" t="s">
        <v>16</v>
      </c>
      <c r="E26" s="57"/>
      <c r="F26" s="39"/>
      <c r="G26" s="17">
        <f t="shared" si="2"/>
        <v>0</v>
      </c>
      <c r="H26" s="17">
        <f t="shared" si="0"/>
        <v>0</v>
      </c>
      <c r="I26" s="17">
        <f t="shared" si="1"/>
        <v>0</v>
      </c>
      <c r="J26" s="40"/>
    </row>
    <row r="27" spans="1:10" s="41" customFormat="1" ht="13.5" x14ac:dyDescent="0.2">
      <c r="A27" s="14">
        <v>21</v>
      </c>
      <c r="B27" s="23" t="s">
        <v>97</v>
      </c>
      <c r="C27" s="13">
        <v>750</v>
      </c>
      <c r="D27" s="14" t="s">
        <v>16</v>
      </c>
      <c r="E27" s="57"/>
      <c r="F27" s="39"/>
      <c r="G27" s="17">
        <f t="shared" si="2"/>
        <v>0</v>
      </c>
      <c r="H27" s="17">
        <f t="shared" si="0"/>
        <v>0</v>
      </c>
      <c r="I27" s="17">
        <f t="shared" si="1"/>
        <v>0</v>
      </c>
      <c r="J27" s="40"/>
    </row>
    <row r="28" spans="1:10" s="41" customFormat="1" ht="13.5" x14ac:dyDescent="0.2">
      <c r="A28" s="14">
        <v>22</v>
      </c>
      <c r="B28" s="23" t="s">
        <v>98</v>
      </c>
      <c r="C28" s="13">
        <v>450</v>
      </c>
      <c r="D28" s="14" t="s">
        <v>16</v>
      </c>
      <c r="E28" s="57"/>
      <c r="F28" s="39"/>
      <c r="G28" s="17">
        <f t="shared" si="2"/>
        <v>0</v>
      </c>
      <c r="H28" s="17">
        <f t="shared" si="0"/>
        <v>0</v>
      </c>
      <c r="I28" s="17">
        <f t="shared" si="1"/>
        <v>0</v>
      </c>
      <c r="J28" s="40"/>
    </row>
    <row r="29" spans="1:10" s="41" customFormat="1" ht="13.5" x14ac:dyDescent="0.2">
      <c r="A29" s="14">
        <v>23</v>
      </c>
      <c r="B29" s="23" t="s">
        <v>99</v>
      </c>
      <c r="C29" s="13">
        <v>1000</v>
      </c>
      <c r="D29" s="14" t="s">
        <v>16</v>
      </c>
      <c r="E29" s="57"/>
      <c r="F29" s="39"/>
      <c r="G29" s="17">
        <f t="shared" si="2"/>
        <v>0</v>
      </c>
      <c r="H29" s="17">
        <f t="shared" si="0"/>
        <v>0</v>
      </c>
      <c r="I29" s="17">
        <f t="shared" si="1"/>
        <v>0</v>
      </c>
      <c r="J29" s="40"/>
    </row>
    <row r="30" spans="1:10" s="41" customFormat="1" ht="27" x14ac:dyDescent="0.2">
      <c r="A30" s="14">
        <v>24</v>
      </c>
      <c r="B30" s="23" t="s">
        <v>100</v>
      </c>
      <c r="C30" s="13">
        <v>200</v>
      </c>
      <c r="D30" s="14" t="s">
        <v>16</v>
      </c>
      <c r="E30" s="57"/>
      <c r="F30" s="39"/>
      <c r="G30" s="17">
        <f t="shared" si="2"/>
        <v>0</v>
      </c>
      <c r="H30" s="17">
        <f t="shared" si="0"/>
        <v>0</v>
      </c>
      <c r="I30" s="17">
        <f t="shared" si="1"/>
        <v>0</v>
      </c>
      <c r="J30" s="40"/>
    </row>
    <row r="31" spans="1:10" s="41" customFormat="1" ht="13.5" x14ac:dyDescent="0.2">
      <c r="A31" s="14">
        <v>25</v>
      </c>
      <c r="B31" s="23" t="s">
        <v>101</v>
      </c>
      <c r="C31" s="13">
        <v>200</v>
      </c>
      <c r="D31" s="14" t="s">
        <v>16</v>
      </c>
      <c r="E31" s="57"/>
      <c r="F31" s="39"/>
      <c r="G31" s="17">
        <f t="shared" si="2"/>
        <v>0</v>
      </c>
      <c r="H31" s="17">
        <f t="shared" si="0"/>
        <v>0</v>
      </c>
      <c r="I31" s="17">
        <f t="shared" si="1"/>
        <v>0</v>
      </c>
      <c r="J31" s="40"/>
    </row>
    <row r="32" spans="1:10" s="41" customFormat="1" ht="13.5" x14ac:dyDescent="0.2">
      <c r="A32" s="23"/>
      <c r="B32" s="24" t="s">
        <v>110</v>
      </c>
      <c r="C32" s="25" t="s">
        <v>44</v>
      </c>
      <c r="D32" s="25" t="s">
        <v>44</v>
      </c>
      <c r="E32" s="25" t="s">
        <v>44</v>
      </c>
      <c r="F32" s="42" t="s">
        <v>44</v>
      </c>
      <c r="G32" s="26">
        <f>SUM(G7:G31)</f>
        <v>0</v>
      </c>
      <c r="H32" s="26">
        <f>SUM(H7:H31)</f>
        <v>0</v>
      </c>
      <c r="I32" s="26">
        <f>SUM(I7:I31)</f>
        <v>0</v>
      </c>
      <c r="J32" s="58">
        <f>SUM(J7:J31)</f>
        <v>0</v>
      </c>
    </row>
    <row r="33" spans="1:10" s="41" customFormat="1" ht="12.75" x14ac:dyDescent="0.2">
      <c r="A33" s="59" t="s">
        <v>45</v>
      </c>
      <c r="B33" s="29"/>
      <c r="C33" s="30"/>
      <c r="D33" s="31"/>
      <c r="E33" s="29"/>
      <c r="F33" s="29"/>
      <c r="G33" s="29"/>
      <c r="H33" s="29"/>
      <c r="I33" s="29"/>
      <c r="J33" s="29"/>
    </row>
    <row r="34" spans="1:10" s="41" customFormat="1" ht="12.75" x14ac:dyDescent="0.2">
      <c r="A34" s="65" t="s">
        <v>46</v>
      </c>
      <c r="B34" s="65"/>
      <c r="C34" s="65"/>
      <c r="D34" s="65"/>
      <c r="E34" s="65"/>
      <c r="F34" s="65"/>
      <c r="G34" s="65"/>
      <c r="H34" s="65"/>
      <c r="I34" s="65"/>
      <c r="J34" s="65"/>
    </row>
    <row r="35" spans="1:10" s="41" customFormat="1" ht="12.75" x14ac:dyDescent="0.2">
      <c r="A35" s="65" t="s">
        <v>102</v>
      </c>
      <c r="B35" s="65"/>
      <c r="C35" s="65"/>
      <c r="D35" s="65"/>
      <c r="E35" s="65"/>
      <c r="F35" s="65"/>
      <c r="G35" s="65"/>
      <c r="H35" s="65"/>
      <c r="I35" s="65"/>
      <c r="J35" s="65"/>
    </row>
    <row r="36" spans="1:10" s="41" customFormat="1" ht="12.75" hidden="1" x14ac:dyDescent="0.2">
      <c r="A36" s="60"/>
      <c r="B36" s="60"/>
      <c r="C36" s="60"/>
      <c r="D36" s="60"/>
      <c r="E36" s="60"/>
      <c r="F36" s="60"/>
      <c r="G36" s="60"/>
      <c r="H36" s="60"/>
      <c r="I36" s="60"/>
      <c r="J36" s="60"/>
    </row>
    <row r="37" spans="1:10" s="41" customFormat="1" ht="12.75" hidden="1" x14ac:dyDescent="0.2">
      <c r="A37" s="69" t="s">
        <v>47</v>
      </c>
      <c r="B37" s="71"/>
      <c r="C37" s="61"/>
      <c r="D37" s="61"/>
      <c r="E37" s="61"/>
      <c r="F37" s="61"/>
      <c r="G37" s="61"/>
      <c r="H37" s="61"/>
      <c r="I37" s="61"/>
      <c r="J37" s="61"/>
    </row>
    <row r="38" spans="1:10" s="34" customFormat="1" hidden="1" x14ac:dyDescent="0.25">
      <c r="A38" s="65" t="s">
        <v>48</v>
      </c>
      <c r="B38" s="66"/>
      <c r="C38" s="66"/>
      <c r="D38" s="66"/>
      <c r="E38" s="66"/>
      <c r="F38" s="66"/>
      <c r="G38" s="66"/>
      <c r="H38" s="66"/>
      <c r="I38" s="66"/>
      <c r="J38" s="66"/>
    </row>
    <row r="39" spans="1:10" s="34" customFormat="1" hidden="1" x14ac:dyDescent="0.25">
      <c r="A39" s="65" t="s">
        <v>49</v>
      </c>
      <c r="B39" s="65"/>
      <c r="C39" s="65"/>
      <c r="D39" s="65"/>
      <c r="E39" s="65"/>
      <c r="F39" s="65"/>
      <c r="G39" s="65"/>
      <c r="H39" s="65"/>
      <c r="I39" s="65"/>
      <c r="J39" s="65"/>
    </row>
    <row r="40" spans="1:10" s="34" customFormat="1" hidden="1" x14ac:dyDescent="0.25">
      <c r="A40" s="65" t="s">
        <v>103</v>
      </c>
      <c r="B40" s="65"/>
      <c r="C40" s="65"/>
      <c r="D40" s="65"/>
      <c r="E40" s="65"/>
      <c r="F40" s="65"/>
      <c r="G40" s="65"/>
      <c r="H40" s="65"/>
      <c r="I40" s="65"/>
      <c r="J40" s="65"/>
    </row>
    <row r="41" spans="1:10" s="61" customFormat="1" ht="12.75" hidden="1" x14ac:dyDescent="0.2">
      <c r="A41" s="67" t="s">
        <v>104</v>
      </c>
      <c r="B41" s="67"/>
      <c r="C41" s="67"/>
      <c r="D41" s="67"/>
      <c r="E41" s="67"/>
      <c r="F41" s="67"/>
      <c r="G41" s="67"/>
      <c r="H41" s="67"/>
      <c r="I41" s="67"/>
      <c r="J41" s="67"/>
    </row>
    <row r="42" spans="1:10" s="63" customFormat="1" hidden="1" x14ac:dyDescent="0.2">
      <c r="A42" s="62" t="s">
        <v>52</v>
      </c>
      <c r="B42" s="34"/>
      <c r="C42" s="34"/>
      <c r="D42" s="34"/>
      <c r="E42" s="34"/>
      <c r="F42" s="34"/>
      <c r="G42" s="34"/>
      <c r="H42" s="34"/>
      <c r="I42" s="34"/>
      <c r="J42" s="34"/>
    </row>
    <row r="43" spans="1:10" hidden="1" x14ac:dyDescent="0.25">
      <c r="A43" s="62" t="s">
        <v>105</v>
      </c>
      <c r="B43" s="34"/>
      <c r="C43" s="34"/>
      <c r="D43" s="34"/>
      <c r="E43" s="34"/>
      <c r="F43" s="34"/>
      <c r="G43" s="34"/>
      <c r="H43" s="34"/>
      <c r="I43" s="34"/>
      <c r="J43" s="34"/>
    </row>
    <row r="44" spans="1:10" hidden="1" x14ac:dyDescent="0.25">
      <c r="A44" s="65" t="s">
        <v>106</v>
      </c>
      <c r="B44" s="66"/>
      <c r="C44" s="66"/>
      <c r="D44" s="66"/>
      <c r="E44" s="66"/>
      <c r="F44" s="66"/>
      <c r="G44" s="66"/>
      <c r="H44" s="66"/>
      <c r="I44" s="66"/>
      <c r="J44" s="66"/>
    </row>
    <row r="45" spans="1:10" hidden="1" x14ac:dyDescent="0.25">
      <c r="A45" s="68" t="s">
        <v>107</v>
      </c>
      <c r="B45" s="68"/>
      <c r="C45" s="68"/>
      <c r="D45" s="68"/>
      <c r="E45" s="68"/>
      <c r="F45" s="68"/>
      <c r="G45" s="68"/>
      <c r="H45" s="68"/>
      <c r="I45" s="68"/>
      <c r="J45" s="68"/>
    </row>
    <row r="46" spans="1:10" s="41" customFormat="1" hidden="1" x14ac:dyDescent="0.25">
      <c r="A46"/>
      <c r="B46"/>
      <c r="C46"/>
      <c r="D46"/>
      <c r="E46"/>
      <c r="F46"/>
      <c r="G46"/>
      <c r="H46"/>
      <c r="I46"/>
      <c r="J46"/>
    </row>
    <row r="47" spans="1:10" s="41" customFormat="1" hidden="1" x14ac:dyDescent="0.25">
      <c r="A47"/>
      <c r="B47"/>
      <c r="C47"/>
      <c r="D47"/>
      <c r="E47"/>
      <c r="F47"/>
      <c r="G47"/>
      <c r="H47"/>
      <c r="I47"/>
      <c r="J47"/>
    </row>
    <row r="48" spans="1:10" s="41" customFormat="1" hidden="1" x14ac:dyDescent="0.25">
      <c r="A48"/>
      <c r="B48"/>
      <c r="C48"/>
      <c r="D48"/>
      <c r="E48"/>
      <c r="F48"/>
      <c r="G48"/>
      <c r="H48"/>
      <c r="I48"/>
      <c r="J48"/>
    </row>
    <row r="49" spans="1:10" s="41" customFormat="1" hidden="1" x14ac:dyDescent="0.25">
      <c r="A49"/>
      <c r="B49"/>
      <c r="C49"/>
      <c r="D49"/>
      <c r="E49"/>
      <c r="F49"/>
      <c r="G49"/>
      <c r="H49"/>
      <c r="I49"/>
      <c r="J49"/>
    </row>
    <row r="50" spans="1:10" s="41" customFormat="1" hidden="1" x14ac:dyDescent="0.25">
      <c r="A50"/>
      <c r="B50"/>
      <c r="C50"/>
      <c r="D50"/>
      <c r="E50"/>
      <c r="F50"/>
      <c r="G50"/>
      <c r="H50"/>
      <c r="I50"/>
      <c r="J50"/>
    </row>
    <row r="51" spans="1:10" s="41" customFormat="1" x14ac:dyDescent="0.25">
      <c r="A51"/>
      <c r="B51"/>
      <c r="C51"/>
      <c r="D51"/>
      <c r="E51"/>
      <c r="F51"/>
      <c r="G51"/>
      <c r="H51"/>
      <c r="I51"/>
      <c r="J51"/>
    </row>
    <row r="52" spans="1:10" x14ac:dyDescent="0.25">
      <c r="A52" s="69" t="s">
        <v>47</v>
      </c>
      <c r="B52" s="69"/>
      <c r="C52" s="69"/>
      <c r="D52" s="69"/>
      <c r="E52" s="69"/>
      <c r="F52" s="69"/>
      <c r="G52" s="69"/>
      <c r="H52" s="69"/>
    </row>
    <row r="53" spans="1:10" ht="30" customHeight="1" x14ac:dyDescent="0.25">
      <c r="A53" s="65" t="s">
        <v>48</v>
      </c>
      <c r="B53" s="66"/>
      <c r="C53" s="66"/>
      <c r="D53" s="66"/>
      <c r="E53" s="66"/>
      <c r="F53" s="66"/>
      <c r="G53" s="66"/>
      <c r="H53" s="66"/>
    </row>
    <row r="54" spans="1:10" x14ac:dyDescent="0.25">
      <c r="A54" s="33" t="s">
        <v>49</v>
      </c>
    </row>
    <row r="55" spans="1:10" x14ac:dyDescent="0.25">
      <c r="A55" s="65" t="s">
        <v>50</v>
      </c>
      <c r="B55" s="65"/>
      <c r="C55" s="65"/>
      <c r="D55" s="65"/>
      <c r="E55" s="65"/>
      <c r="F55" s="65"/>
      <c r="G55" s="65"/>
      <c r="H55" s="65"/>
    </row>
    <row r="56" spans="1:10" ht="31.5" customHeight="1" x14ac:dyDescent="0.25">
      <c r="A56" s="65" t="s">
        <v>51</v>
      </c>
      <c r="B56" s="65"/>
      <c r="C56" s="65"/>
      <c r="D56" s="65"/>
      <c r="E56" s="65"/>
      <c r="F56" s="65"/>
      <c r="G56" s="65"/>
      <c r="H56" s="65"/>
    </row>
    <row r="57" spans="1:10" x14ac:dyDescent="0.25">
      <c r="A57" s="33" t="s">
        <v>52</v>
      </c>
      <c r="B57" s="34"/>
      <c r="C57" s="34"/>
      <c r="D57" s="34"/>
      <c r="E57" s="34"/>
      <c r="F57" s="34"/>
      <c r="G57" s="34"/>
      <c r="H57" s="34"/>
    </row>
    <row r="58" spans="1:10" x14ac:dyDescent="0.25">
      <c r="A58" s="33" t="s">
        <v>53</v>
      </c>
      <c r="B58" s="34"/>
      <c r="C58" s="34"/>
      <c r="D58" s="34"/>
      <c r="E58" s="34"/>
      <c r="F58" s="34"/>
      <c r="G58" s="34"/>
      <c r="H58" s="34"/>
    </row>
    <row r="59" spans="1:10" ht="36" customHeight="1" x14ac:dyDescent="0.25">
      <c r="A59" s="65" t="s">
        <v>54</v>
      </c>
      <c r="B59" s="66"/>
      <c r="C59" s="66"/>
      <c r="D59" s="66"/>
      <c r="E59" s="66"/>
      <c r="F59" s="66"/>
      <c r="G59" s="66"/>
      <c r="H59" s="66"/>
    </row>
    <row r="60" spans="1:10" ht="39" customHeight="1" x14ac:dyDescent="0.25">
      <c r="A60" s="65" t="s">
        <v>55</v>
      </c>
      <c r="B60" s="65"/>
      <c r="C60" s="65"/>
      <c r="D60" s="65"/>
      <c r="E60" s="65"/>
      <c r="F60" s="65"/>
      <c r="G60" s="65"/>
      <c r="H60" s="65"/>
    </row>
    <row r="61" spans="1:10" s="41" customFormat="1" x14ac:dyDescent="0.25">
      <c r="A61"/>
      <c r="B61"/>
      <c r="C61"/>
      <c r="D61"/>
      <c r="E61"/>
      <c r="F61"/>
      <c r="G61"/>
      <c r="H61"/>
      <c r="I61"/>
      <c r="J61"/>
    </row>
    <row r="62" spans="1:10" s="41" customFormat="1" x14ac:dyDescent="0.25">
      <c r="A62"/>
      <c r="B62"/>
      <c r="C62"/>
      <c r="D62"/>
      <c r="E62"/>
      <c r="F62"/>
      <c r="G62"/>
      <c r="H62"/>
      <c r="I62"/>
      <c r="J62"/>
    </row>
    <row r="77" spans="1:10" s="41" customFormat="1" x14ac:dyDescent="0.25">
      <c r="A77"/>
      <c r="B77"/>
      <c r="C77"/>
      <c r="D77"/>
      <c r="E77"/>
      <c r="F77"/>
      <c r="G77"/>
      <c r="H77"/>
      <c r="I77"/>
      <c r="J77"/>
    </row>
    <row r="78" spans="1:10" s="41" customFormat="1" x14ac:dyDescent="0.25">
      <c r="A78"/>
      <c r="B78"/>
      <c r="C78"/>
      <c r="D78"/>
      <c r="E78"/>
      <c r="F78"/>
      <c r="G78"/>
      <c r="H78"/>
      <c r="I78"/>
      <c r="J78"/>
    </row>
    <row r="79" spans="1:10" s="41" customFormat="1" x14ac:dyDescent="0.25">
      <c r="A79"/>
      <c r="B79"/>
      <c r="C79"/>
      <c r="D79"/>
      <c r="E79"/>
      <c r="F79"/>
      <c r="G79"/>
      <c r="H79"/>
      <c r="I79"/>
      <c r="J79"/>
    </row>
    <row r="80" spans="1:10" s="41" customFormat="1" x14ac:dyDescent="0.25">
      <c r="A80"/>
      <c r="B80"/>
      <c r="C80"/>
      <c r="D80"/>
      <c r="E80"/>
      <c r="F80"/>
      <c r="G80"/>
      <c r="H80"/>
      <c r="I80"/>
      <c r="J80"/>
    </row>
    <row r="81" spans="1:10" s="41" customFormat="1" x14ac:dyDescent="0.25">
      <c r="A81"/>
      <c r="B81"/>
      <c r="C81"/>
      <c r="D81"/>
      <c r="E81"/>
      <c r="F81"/>
      <c r="G81"/>
      <c r="H81"/>
      <c r="I81"/>
      <c r="J81"/>
    </row>
    <row r="82" spans="1:10" s="41" customFormat="1" x14ac:dyDescent="0.25">
      <c r="A82"/>
      <c r="B82"/>
      <c r="C82"/>
      <c r="D82"/>
      <c r="E82"/>
      <c r="F82"/>
      <c r="G82"/>
      <c r="H82"/>
      <c r="I82"/>
      <c r="J82"/>
    </row>
    <row r="83" spans="1:10" s="41" customFormat="1" x14ac:dyDescent="0.25">
      <c r="A83"/>
      <c r="B83"/>
      <c r="C83"/>
      <c r="D83"/>
      <c r="E83"/>
      <c r="F83"/>
      <c r="G83"/>
      <c r="H83"/>
      <c r="I83"/>
      <c r="J83"/>
    </row>
    <row r="84" spans="1:10" s="41" customFormat="1" x14ac:dyDescent="0.25">
      <c r="A84"/>
      <c r="B84"/>
      <c r="C84"/>
      <c r="D84"/>
      <c r="E84"/>
      <c r="F84"/>
      <c r="G84"/>
      <c r="H84"/>
      <c r="I84"/>
      <c r="J84"/>
    </row>
    <row r="85" spans="1:10" s="41" customFormat="1" x14ac:dyDescent="0.25">
      <c r="A85"/>
      <c r="B85"/>
      <c r="C85"/>
      <c r="D85"/>
      <c r="E85"/>
      <c r="F85"/>
      <c r="G85"/>
      <c r="H85"/>
      <c r="I85"/>
      <c r="J85"/>
    </row>
    <row r="86" spans="1:10" s="41" customFormat="1" x14ac:dyDescent="0.25">
      <c r="A86"/>
      <c r="B86"/>
      <c r="C86"/>
      <c r="D86"/>
      <c r="E86"/>
      <c r="F86"/>
      <c r="G86"/>
      <c r="H86"/>
      <c r="I86"/>
      <c r="J86"/>
    </row>
    <row r="87" spans="1:10" s="41" customFormat="1" x14ac:dyDescent="0.25">
      <c r="A87"/>
      <c r="B87"/>
      <c r="C87"/>
      <c r="D87"/>
      <c r="E87"/>
      <c r="F87"/>
      <c r="G87"/>
      <c r="H87"/>
      <c r="I87"/>
      <c r="J87"/>
    </row>
    <row r="88" spans="1:10" s="41" customFormat="1" x14ac:dyDescent="0.25">
      <c r="A88"/>
      <c r="B88"/>
      <c r="C88"/>
      <c r="D88"/>
      <c r="E88"/>
      <c r="F88"/>
      <c r="G88"/>
      <c r="H88"/>
      <c r="I88"/>
      <c r="J88"/>
    </row>
    <row r="89" spans="1:10" s="41" customFormat="1" x14ac:dyDescent="0.25">
      <c r="A89"/>
      <c r="B89"/>
      <c r="C89"/>
      <c r="D89"/>
      <c r="E89"/>
      <c r="F89"/>
      <c r="G89"/>
      <c r="H89"/>
      <c r="I89"/>
      <c r="J89"/>
    </row>
    <row r="90" spans="1:10" s="41" customFormat="1" x14ac:dyDescent="0.25">
      <c r="A90"/>
      <c r="B90"/>
      <c r="C90"/>
      <c r="D90"/>
      <c r="E90"/>
      <c r="F90"/>
      <c r="G90"/>
      <c r="H90"/>
      <c r="I90"/>
      <c r="J90"/>
    </row>
    <row r="91" spans="1:10" s="41" customFormat="1" x14ac:dyDescent="0.25">
      <c r="A91"/>
      <c r="B91"/>
      <c r="C91"/>
      <c r="D91"/>
      <c r="E91"/>
      <c r="F91"/>
      <c r="G91"/>
      <c r="H91"/>
      <c r="I91"/>
      <c r="J91"/>
    </row>
    <row r="92" spans="1:10" s="41" customFormat="1" x14ac:dyDescent="0.25">
      <c r="A92"/>
      <c r="B92"/>
      <c r="C92"/>
      <c r="D92"/>
      <c r="E92"/>
      <c r="F92"/>
      <c r="G92"/>
      <c r="H92"/>
      <c r="I92"/>
      <c r="J92"/>
    </row>
    <row r="93" spans="1:10" s="41" customFormat="1" x14ac:dyDescent="0.25">
      <c r="A93"/>
      <c r="B93"/>
      <c r="C93"/>
      <c r="D93"/>
      <c r="E93"/>
      <c r="F93"/>
      <c r="G93"/>
      <c r="H93"/>
      <c r="I93"/>
      <c r="J93"/>
    </row>
    <row r="94" spans="1:10" s="41" customFormat="1" x14ac:dyDescent="0.25">
      <c r="A94"/>
      <c r="B94"/>
      <c r="C94"/>
      <c r="D94"/>
      <c r="E94"/>
      <c r="F94"/>
      <c r="G94"/>
      <c r="H94"/>
      <c r="I94"/>
      <c r="J94"/>
    </row>
    <row r="95" spans="1:10" s="38" customFormat="1" x14ac:dyDescent="0.25">
      <c r="A95"/>
      <c r="B95"/>
      <c r="C95"/>
      <c r="D95"/>
      <c r="E95"/>
      <c r="F95"/>
      <c r="G95"/>
      <c r="H95"/>
      <c r="I95"/>
      <c r="J95"/>
    </row>
    <row r="96" spans="1:10" s="64" customFormat="1" x14ac:dyDescent="0.25">
      <c r="A96"/>
      <c r="B96"/>
      <c r="C96"/>
      <c r="D96"/>
      <c r="E96"/>
      <c r="F96"/>
      <c r="G96"/>
      <c r="H96"/>
      <c r="I96"/>
      <c r="J96"/>
    </row>
    <row r="97" spans="1:10" s="64" customFormat="1" x14ac:dyDescent="0.25">
      <c r="A97"/>
      <c r="B97"/>
      <c r="C97"/>
      <c r="D97"/>
      <c r="E97"/>
      <c r="F97"/>
      <c r="G97"/>
      <c r="H97"/>
      <c r="I97"/>
      <c r="J97"/>
    </row>
    <row r="98" spans="1:10" s="64" customFormat="1" x14ac:dyDescent="0.25">
      <c r="A98"/>
      <c r="B98"/>
      <c r="C98"/>
      <c r="D98"/>
      <c r="E98"/>
      <c r="F98"/>
      <c r="G98"/>
      <c r="H98"/>
      <c r="I98"/>
      <c r="J98"/>
    </row>
    <row r="99" spans="1:10" s="64" customFormat="1" x14ac:dyDescent="0.25">
      <c r="A99"/>
      <c r="B99"/>
      <c r="C99"/>
      <c r="D99"/>
      <c r="E99"/>
      <c r="F99"/>
      <c r="G99"/>
      <c r="H99"/>
      <c r="I99"/>
      <c r="J99"/>
    </row>
    <row r="100" spans="1:10" s="41" customFormat="1" x14ac:dyDescent="0.25">
      <c r="A100"/>
      <c r="B100"/>
      <c r="C100"/>
      <c r="D100"/>
      <c r="E100"/>
      <c r="F100"/>
      <c r="G100"/>
      <c r="H100"/>
      <c r="I100"/>
      <c r="J100"/>
    </row>
    <row r="101" spans="1:10" s="61" customFormat="1" x14ac:dyDescent="0.25">
      <c r="A101"/>
      <c r="B101"/>
      <c r="C101"/>
      <c r="D101"/>
      <c r="E101"/>
      <c r="F101"/>
      <c r="G101"/>
      <c r="H101"/>
      <c r="I101"/>
      <c r="J101"/>
    </row>
    <row r="102" spans="1:10" s="61" customFormat="1" x14ac:dyDescent="0.25">
      <c r="A102"/>
      <c r="B102"/>
      <c r="C102"/>
      <c r="D102"/>
      <c r="E102"/>
      <c r="F102"/>
      <c r="G102"/>
      <c r="H102"/>
      <c r="I102"/>
      <c r="J102"/>
    </row>
    <row r="103" spans="1:10" s="61" customFormat="1" x14ac:dyDescent="0.25">
      <c r="A103"/>
      <c r="B103"/>
      <c r="C103"/>
      <c r="D103"/>
      <c r="E103"/>
      <c r="F103"/>
      <c r="G103"/>
      <c r="H103"/>
      <c r="I103"/>
      <c r="J103"/>
    </row>
    <row r="104" spans="1:10" s="61" customFormat="1" x14ac:dyDescent="0.25">
      <c r="A104"/>
      <c r="B104"/>
      <c r="C104"/>
      <c r="D104"/>
      <c r="E104"/>
      <c r="F104"/>
      <c r="G104"/>
      <c r="H104"/>
      <c r="I104"/>
      <c r="J104"/>
    </row>
    <row r="105" spans="1:10" s="61" customFormat="1" x14ac:dyDescent="0.25">
      <c r="A105"/>
      <c r="B105"/>
      <c r="C105"/>
      <c r="D105"/>
      <c r="E105"/>
      <c r="F105"/>
      <c r="G105"/>
      <c r="H105"/>
      <c r="I105"/>
      <c r="J105"/>
    </row>
    <row r="106" spans="1:10" s="61" customFormat="1" x14ac:dyDescent="0.25">
      <c r="A106"/>
      <c r="B106"/>
      <c r="C106"/>
      <c r="D106"/>
      <c r="E106"/>
      <c r="F106"/>
      <c r="G106"/>
      <c r="H106"/>
      <c r="I106"/>
      <c r="J106"/>
    </row>
    <row r="107" spans="1:10" s="61" customFormat="1" x14ac:dyDescent="0.25">
      <c r="A107"/>
      <c r="B107"/>
      <c r="C107"/>
      <c r="D107"/>
      <c r="E107"/>
      <c r="F107"/>
      <c r="G107"/>
      <c r="H107"/>
      <c r="I107"/>
      <c r="J107"/>
    </row>
    <row r="108" spans="1:10" s="61" customFormat="1" x14ac:dyDescent="0.25">
      <c r="A108"/>
      <c r="B108"/>
      <c r="C108"/>
      <c r="D108"/>
      <c r="E108"/>
      <c r="F108"/>
      <c r="G108"/>
      <c r="H108"/>
      <c r="I108"/>
      <c r="J108"/>
    </row>
    <row r="109" spans="1:10" s="61" customFormat="1" x14ac:dyDescent="0.25">
      <c r="A109"/>
      <c r="B109"/>
      <c r="C109"/>
      <c r="D109"/>
      <c r="E109"/>
      <c r="F109"/>
      <c r="G109"/>
      <c r="H109"/>
      <c r="I109"/>
      <c r="J109"/>
    </row>
    <row r="110" spans="1:10" s="61" customFormat="1" x14ac:dyDescent="0.25">
      <c r="A110"/>
      <c r="B110"/>
      <c r="C110"/>
      <c r="D110"/>
      <c r="E110"/>
      <c r="F110"/>
      <c r="G110"/>
      <c r="H110"/>
      <c r="I110"/>
      <c r="J110"/>
    </row>
    <row r="111" spans="1:10" s="63" customFormat="1" x14ac:dyDescent="0.25">
      <c r="A111"/>
      <c r="B111"/>
      <c r="C111"/>
      <c r="D111"/>
      <c r="E111"/>
      <c r="F111"/>
      <c r="G111"/>
      <c r="H111"/>
      <c r="I111"/>
      <c r="J111"/>
    </row>
  </sheetData>
  <sheetProtection algorithmName="SHA-512" hashValue="a/kGtoALNUqPbavBDyp1AyR5JykZrpA5z/61Dna22qMhduhhtDN2xIHGm0vV3HRuGsRtDYG5VcoQ8jZ3gyzY9Q==" saltValue="WolGOhHv7Qm/c6B8RAwTjg==" spinCount="100000" sheet="1" objects="1" scenarios="1"/>
  <mergeCells count="16">
    <mergeCell ref="A39:J39"/>
    <mergeCell ref="A3:J3"/>
    <mergeCell ref="A34:J34"/>
    <mergeCell ref="A35:J35"/>
    <mergeCell ref="A37:B37"/>
    <mergeCell ref="A38:J38"/>
    <mergeCell ref="A55:H55"/>
    <mergeCell ref="A56:H56"/>
    <mergeCell ref="A59:H59"/>
    <mergeCell ref="A60:H60"/>
    <mergeCell ref="A40:J40"/>
    <mergeCell ref="A41:J41"/>
    <mergeCell ref="A44:J44"/>
    <mergeCell ref="A45:J45"/>
    <mergeCell ref="A52:H52"/>
    <mergeCell ref="A53:H53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31">
      <formula1>1</formula1>
    </dataValidation>
  </dataValidations>
  <pageMargins left="0.7" right="0.7" top="0.75" bottom="0.75" header="0.3" footer="0.3"/>
  <pageSetup paperSize="9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"/>
  <sheetViews>
    <sheetView topLeftCell="A6" workbookViewId="0">
      <selection activeCell="J37" sqref="J37"/>
    </sheetView>
  </sheetViews>
  <sheetFormatPr defaultRowHeight="15" x14ac:dyDescent="0.25"/>
  <cols>
    <col min="1" max="1" width="3.42578125" customWidth="1"/>
    <col min="2" max="2" width="47.28515625" customWidth="1"/>
    <col min="3" max="3" width="7" customWidth="1"/>
    <col min="4" max="4" width="5.28515625" customWidth="1"/>
    <col min="5" max="5" width="16.7109375" customWidth="1"/>
    <col min="6" max="9" width="11.5703125" customWidth="1"/>
    <col min="10" max="10" width="10.5703125" customWidth="1"/>
  </cols>
  <sheetData>
    <row r="1" spans="1:10" x14ac:dyDescent="0.25">
      <c r="A1" s="72" t="s">
        <v>0</v>
      </c>
      <c r="B1" s="72"/>
      <c r="C1" s="72"/>
      <c r="D1" s="72"/>
      <c r="E1" s="1"/>
      <c r="F1" s="1" t="s">
        <v>1</v>
      </c>
      <c r="G1" s="1"/>
      <c r="H1" s="1"/>
      <c r="I1" s="2"/>
      <c r="J1" s="2"/>
    </row>
    <row r="2" spans="1:10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18" x14ac:dyDescent="0.25">
      <c r="A3" s="70" t="s">
        <v>113</v>
      </c>
      <c r="B3" s="70"/>
      <c r="C3" s="70"/>
      <c r="D3" s="70"/>
      <c r="E3" s="70"/>
      <c r="F3" s="70"/>
      <c r="G3" s="70"/>
      <c r="H3" s="70"/>
      <c r="I3" s="70"/>
      <c r="J3" s="70"/>
    </row>
    <row r="4" spans="1:10" x14ac:dyDescent="0.25">
      <c r="A4" s="3"/>
      <c r="B4" s="4"/>
      <c r="C4" s="4"/>
      <c r="D4" s="3"/>
      <c r="E4" s="3"/>
      <c r="F4" s="3"/>
      <c r="G4" s="3"/>
      <c r="H4" s="3"/>
      <c r="I4" s="3"/>
      <c r="J4" s="3"/>
    </row>
    <row r="5" spans="1:10" ht="45" x14ac:dyDescent="0.25">
      <c r="A5" s="5" t="s">
        <v>2</v>
      </c>
      <c r="B5" s="5" t="s">
        <v>3</v>
      </c>
      <c r="C5" s="6" t="s">
        <v>4</v>
      </c>
      <c r="D5" s="6" t="s">
        <v>5</v>
      </c>
      <c r="E5" s="7" t="s">
        <v>6</v>
      </c>
      <c r="F5" s="7" t="s">
        <v>7</v>
      </c>
      <c r="G5" s="7" t="s">
        <v>8</v>
      </c>
      <c r="H5" s="7" t="s">
        <v>9</v>
      </c>
      <c r="I5" s="7" t="s">
        <v>10</v>
      </c>
      <c r="J5" s="7" t="s">
        <v>11</v>
      </c>
    </row>
    <row r="6" spans="1:10" x14ac:dyDescent="0.25">
      <c r="A6" s="8">
        <v>1</v>
      </c>
      <c r="B6" s="8">
        <v>2</v>
      </c>
      <c r="C6" s="9">
        <v>3</v>
      </c>
      <c r="D6" s="9">
        <v>4</v>
      </c>
      <c r="E6" s="9">
        <v>5</v>
      </c>
      <c r="F6" s="9">
        <v>6</v>
      </c>
      <c r="G6" s="10" t="s">
        <v>12</v>
      </c>
      <c r="H6" s="9" t="s">
        <v>13</v>
      </c>
      <c r="I6" s="10" t="s">
        <v>14</v>
      </c>
      <c r="J6" s="9">
        <v>10</v>
      </c>
    </row>
    <row r="7" spans="1:10" x14ac:dyDescent="0.25">
      <c r="A7" s="11">
        <v>1</v>
      </c>
      <c r="B7" s="12" t="s">
        <v>15</v>
      </c>
      <c r="C7" s="13">
        <v>600</v>
      </c>
      <c r="D7" s="14" t="s">
        <v>16</v>
      </c>
      <c r="E7" s="15"/>
      <c r="F7" s="16"/>
      <c r="G7" s="17">
        <f>C7*ROUND(F7, 4)</f>
        <v>0</v>
      </c>
      <c r="H7" s="17">
        <f t="shared" ref="H7:H36" si="0">G7*0.095</f>
        <v>0</v>
      </c>
      <c r="I7" s="17">
        <f t="shared" ref="I7:I36" si="1">G7+H7</f>
        <v>0</v>
      </c>
      <c r="J7" s="18"/>
    </row>
    <row r="8" spans="1:10" x14ac:dyDescent="0.25">
      <c r="A8" s="11">
        <v>2</v>
      </c>
      <c r="B8" s="12" t="s">
        <v>17</v>
      </c>
      <c r="C8" s="13">
        <v>1400</v>
      </c>
      <c r="D8" s="14" t="s">
        <v>16</v>
      </c>
      <c r="E8" s="15"/>
      <c r="F8" s="16"/>
      <c r="G8" s="17">
        <f t="shared" ref="G8:G36" si="2">C8*ROUND(F8, 4)</f>
        <v>0</v>
      </c>
      <c r="H8" s="17">
        <f t="shared" si="0"/>
        <v>0</v>
      </c>
      <c r="I8" s="17">
        <f t="shared" si="1"/>
        <v>0</v>
      </c>
      <c r="J8" s="18"/>
    </row>
    <row r="9" spans="1:10" x14ac:dyDescent="0.25">
      <c r="A9" s="11">
        <v>3</v>
      </c>
      <c r="B9" s="12" t="s">
        <v>18</v>
      </c>
      <c r="C9" s="13">
        <v>300</v>
      </c>
      <c r="D9" s="14" t="s">
        <v>16</v>
      </c>
      <c r="E9" s="15"/>
      <c r="F9" s="16"/>
      <c r="G9" s="17">
        <f t="shared" si="2"/>
        <v>0</v>
      </c>
      <c r="H9" s="17">
        <f t="shared" si="0"/>
        <v>0</v>
      </c>
      <c r="I9" s="17">
        <f t="shared" si="1"/>
        <v>0</v>
      </c>
      <c r="J9" s="18"/>
    </row>
    <row r="10" spans="1:10" x14ac:dyDescent="0.25">
      <c r="A10" s="11">
        <v>4</v>
      </c>
      <c r="B10" s="12" t="s">
        <v>19</v>
      </c>
      <c r="C10" s="13">
        <v>750</v>
      </c>
      <c r="D10" s="14" t="s">
        <v>16</v>
      </c>
      <c r="E10" s="15"/>
      <c r="F10" s="16"/>
      <c r="G10" s="17">
        <f t="shared" si="2"/>
        <v>0</v>
      </c>
      <c r="H10" s="17">
        <f t="shared" si="0"/>
        <v>0</v>
      </c>
      <c r="I10" s="17">
        <f t="shared" si="1"/>
        <v>0</v>
      </c>
      <c r="J10" s="18"/>
    </row>
    <row r="11" spans="1:10" x14ac:dyDescent="0.25">
      <c r="A11" s="11">
        <v>5</v>
      </c>
      <c r="B11" s="12" t="s">
        <v>20</v>
      </c>
      <c r="C11" s="13">
        <v>150</v>
      </c>
      <c r="D11" s="14" t="s">
        <v>16</v>
      </c>
      <c r="E11" s="15"/>
      <c r="F11" s="16"/>
      <c r="G11" s="17">
        <f t="shared" si="2"/>
        <v>0</v>
      </c>
      <c r="H11" s="17">
        <f t="shared" si="0"/>
        <v>0</v>
      </c>
      <c r="I11" s="17">
        <f t="shared" si="1"/>
        <v>0</v>
      </c>
      <c r="J11" s="18"/>
    </row>
    <row r="12" spans="1:10" x14ac:dyDescent="0.25">
      <c r="A12" s="11">
        <v>6</v>
      </c>
      <c r="B12" s="12" t="s">
        <v>21</v>
      </c>
      <c r="C12" s="13">
        <v>200</v>
      </c>
      <c r="D12" s="14" t="s">
        <v>16</v>
      </c>
      <c r="E12" s="15"/>
      <c r="F12" s="16"/>
      <c r="G12" s="17">
        <f t="shared" si="2"/>
        <v>0</v>
      </c>
      <c r="H12" s="17">
        <f t="shared" si="0"/>
        <v>0</v>
      </c>
      <c r="I12" s="17">
        <f t="shared" si="1"/>
        <v>0</v>
      </c>
      <c r="J12" s="18"/>
    </row>
    <row r="13" spans="1:10" x14ac:dyDescent="0.25">
      <c r="A13" s="11">
        <v>7</v>
      </c>
      <c r="B13" s="12" t="s">
        <v>22</v>
      </c>
      <c r="C13" s="13">
        <v>200</v>
      </c>
      <c r="D13" s="14" t="s">
        <v>16</v>
      </c>
      <c r="E13" s="15"/>
      <c r="F13" s="16"/>
      <c r="G13" s="17">
        <f t="shared" si="2"/>
        <v>0</v>
      </c>
      <c r="H13" s="17">
        <f t="shared" si="0"/>
        <v>0</v>
      </c>
      <c r="I13" s="17">
        <f t="shared" si="1"/>
        <v>0</v>
      </c>
      <c r="J13" s="18"/>
    </row>
    <row r="14" spans="1:10" x14ac:dyDescent="0.25">
      <c r="A14" s="11">
        <v>8</v>
      </c>
      <c r="B14" s="12" t="s">
        <v>23</v>
      </c>
      <c r="C14" s="13">
        <v>50</v>
      </c>
      <c r="D14" s="14" t="s">
        <v>16</v>
      </c>
      <c r="E14" s="15"/>
      <c r="F14" s="16"/>
      <c r="G14" s="17">
        <f t="shared" si="2"/>
        <v>0</v>
      </c>
      <c r="H14" s="17">
        <f t="shared" si="0"/>
        <v>0</v>
      </c>
      <c r="I14" s="17">
        <f t="shared" si="1"/>
        <v>0</v>
      </c>
      <c r="J14" s="18"/>
    </row>
    <row r="15" spans="1:10" x14ac:dyDescent="0.25">
      <c r="A15" s="11">
        <v>9</v>
      </c>
      <c r="B15" s="12" t="s">
        <v>24</v>
      </c>
      <c r="C15" s="13">
        <v>50</v>
      </c>
      <c r="D15" s="14" t="s">
        <v>16</v>
      </c>
      <c r="E15" s="15"/>
      <c r="F15" s="16"/>
      <c r="G15" s="17">
        <f t="shared" si="2"/>
        <v>0</v>
      </c>
      <c r="H15" s="17">
        <f t="shared" si="0"/>
        <v>0</v>
      </c>
      <c r="I15" s="17">
        <f t="shared" si="1"/>
        <v>0</v>
      </c>
      <c r="J15" s="18"/>
    </row>
    <row r="16" spans="1:10" x14ac:dyDescent="0.25">
      <c r="A16" s="11">
        <v>10</v>
      </c>
      <c r="B16" s="12" t="s">
        <v>25</v>
      </c>
      <c r="C16" s="13">
        <v>50</v>
      </c>
      <c r="D16" s="14" t="s">
        <v>16</v>
      </c>
      <c r="E16" s="15"/>
      <c r="F16" s="16"/>
      <c r="G16" s="17">
        <f t="shared" si="2"/>
        <v>0</v>
      </c>
      <c r="H16" s="17">
        <f t="shared" si="0"/>
        <v>0</v>
      </c>
      <c r="I16" s="17">
        <f t="shared" si="1"/>
        <v>0</v>
      </c>
      <c r="J16" s="18"/>
    </row>
    <row r="17" spans="1:10" x14ac:dyDescent="0.25">
      <c r="A17" s="11">
        <v>11</v>
      </c>
      <c r="B17" s="12" t="s">
        <v>26</v>
      </c>
      <c r="C17" s="13">
        <v>420</v>
      </c>
      <c r="D17" s="14" t="s">
        <v>16</v>
      </c>
      <c r="E17" s="15"/>
      <c r="F17" s="16"/>
      <c r="G17" s="17">
        <f t="shared" si="2"/>
        <v>0</v>
      </c>
      <c r="H17" s="17">
        <f t="shared" si="0"/>
        <v>0</v>
      </c>
      <c r="I17" s="17">
        <f t="shared" si="1"/>
        <v>0</v>
      </c>
      <c r="J17" s="18"/>
    </row>
    <row r="18" spans="1:10" x14ac:dyDescent="0.25">
      <c r="A18" s="11">
        <v>12</v>
      </c>
      <c r="B18" s="12" t="s">
        <v>27</v>
      </c>
      <c r="C18" s="13">
        <v>300</v>
      </c>
      <c r="D18" s="14" t="s">
        <v>16</v>
      </c>
      <c r="E18" s="15"/>
      <c r="F18" s="16"/>
      <c r="G18" s="17">
        <f t="shared" si="2"/>
        <v>0</v>
      </c>
      <c r="H18" s="17">
        <f t="shared" si="0"/>
        <v>0</v>
      </c>
      <c r="I18" s="17">
        <f t="shared" si="1"/>
        <v>0</v>
      </c>
      <c r="J18" s="18"/>
    </row>
    <row r="19" spans="1:10" x14ac:dyDescent="0.25">
      <c r="A19" s="11">
        <v>13</v>
      </c>
      <c r="B19" s="12" t="s">
        <v>28</v>
      </c>
      <c r="C19" s="13">
        <v>750</v>
      </c>
      <c r="D19" s="14" t="s">
        <v>16</v>
      </c>
      <c r="E19" s="15"/>
      <c r="F19" s="16"/>
      <c r="G19" s="17">
        <f t="shared" si="2"/>
        <v>0</v>
      </c>
      <c r="H19" s="17">
        <f t="shared" si="0"/>
        <v>0</v>
      </c>
      <c r="I19" s="17">
        <f t="shared" si="1"/>
        <v>0</v>
      </c>
      <c r="J19" s="18"/>
    </row>
    <row r="20" spans="1:10" x14ac:dyDescent="0.25">
      <c r="A20" s="11">
        <v>14</v>
      </c>
      <c r="B20" s="12" t="s">
        <v>29</v>
      </c>
      <c r="C20" s="19">
        <v>250</v>
      </c>
      <c r="D20" s="14" t="s">
        <v>16</v>
      </c>
      <c r="E20" s="15"/>
      <c r="F20" s="16"/>
      <c r="G20" s="17">
        <f t="shared" si="2"/>
        <v>0</v>
      </c>
      <c r="H20" s="17">
        <f t="shared" si="0"/>
        <v>0</v>
      </c>
      <c r="I20" s="17">
        <f t="shared" si="1"/>
        <v>0</v>
      </c>
      <c r="J20" s="18"/>
    </row>
    <row r="21" spans="1:10" x14ac:dyDescent="0.25">
      <c r="A21" s="11">
        <v>15</v>
      </c>
      <c r="B21" s="12" t="s">
        <v>30</v>
      </c>
      <c r="C21" s="19">
        <v>1200</v>
      </c>
      <c r="D21" s="14" t="s">
        <v>16</v>
      </c>
      <c r="E21" s="15"/>
      <c r="F21" s="16"/>
      <c r="G21" s="17">
        <f t="shared" si="2"/>
        <v>0</v>
      </c>
      <c r="H21" s="17">
        <f t="shared" si="0"/>
        <v>0</v>
      </c>
      <c r="I21" s="17">
        <f t="shared" si="1"/>
        <v>0</v>
      </c>
      <c r="J21" s="18"/>
    </row>
    <row r="22" spans="1:10" x14ac:dyDescent="0.25">
      <c r="A22" s="11">
        <v>16</v>
      </c>
      <c r="B22" s="12" t="s">
        <v>31</v>
      </c>
      <c r="C22" s="20">
        <v>500</v>
      </c>
      <c r="D22" s="14" t="s">
        <v>16</v>
      </c>
      <c r="E22" s="15"/>
      <c r="F22" s="16"/>
      <c r="G22" s="17">
        <f t="shared" si="2"/>
        <v>0</v>
      </c>
      <c r="H22" s="17">
        <f t="shared" si="0"/>
        <v>0</v>
      </c>
      <c r="I22" s="17">
        <f t="shared" si="1"/>
        <v>0</v>
      </c>
      <c r="J22" s="18"/>
    </row>
    <row r="23" spans="1:10" x14ac:dyDescent="0.25">
      <c r="A23" s="11">
        <v>17</v>
      </c>
      <c r="B23" s="12" t="s">
        <v>32</v>
      </c>
      <c r="C23" s="13">
        <v>750</v>
      </c>
      <c r="D23" s="14" t="s">
        <v>16</v>
      </c>
      <c r="E23" s="15"/>
      <c r="F23" s="16"/>
      <c r="G23" s="17">
        <f t="shared" si="2"/>
        <v>0</v>
      </c>
      <c r="H23" s="17">
        <f t="shared" si="0"/>
        <v>0</v>
      </c>
      <c r="I23" s="17">
        <f t="shared" si="1"/>
        <v>0</v>
      </c>
      <c r="J23" s="18"/>
    </row>
    <row r="24" spans="1:10" x14ac:dyDescent="0.25">
      <c r="A24" s="11">
        <v>18</v>
      </c>
      <c r="B24" s="12" t="s">
        <v>33</v>
      </c>
      <c r="C24" s="13">
        <v>600</v>
      </c>
      <c r="D24" s="14" t="s">
        <v>16</v>
      </c>
      <c r="E24" s="15"/>
      <c r="F24" s="16"/>
      <c r="G24" s="17">
        <f t="shared" si="2"/>
        <v>0</v>
      </c>
      <c r="H24" s="17">
        <f t="shared" si="0"/>
        <v>0</v>
      </c>
      <c r="I24" s="17">
        <f t="shared" si="1"/>
        <v>0</v>
      </c>
      <c r="J24" s="18"/>
    </row>
    <row r="25" spans="1:10" x14ac:dyDescent="0.25">
      <c r="A25" s="11">
        <v>19</v>
      </c>
      <c r="B25" s="12" t="s">
        <v>34</v>
      </c>
      <c r="C25" s="13">
        <v>800</v>
      </c>
      <c r="D25" s="14" t="s">
        <v>16</v>
      </c>
      <c r="E25" s="15"/>
      <c r="F25" s="16"/>
      <c r="G25" s="17">
        <f t="shared" si="2"/>
        <v>0</v>
      </c>
      <c r="H25" s="17">
        <f t="shared" si="0"/>
        <v>0</v>
      </c>
      <c r="I25" s="17">
        <f t="shared" si="1"/>
        <v>0</v>
      </c>
      <c r="J25" s="18"/>
    </row>
    <row r="26" spans="1:10" x14ac:dyDescent="0.25">
      <c r="A26" s="11">
        <v>20</v>
      </c>
      <c r="B26" s="12" t="s">
        <v>35</v>
      </c>
      <c r="C26" s="13">
        <v>1200</v>
      </c>
      <c r="D26" s="14" t="s">
        <v>16</v>
      </c>
      <c r="E26" s="15"/>
      <c r="F26" s="16"/>
      <c r="G26" s="17">
        <f t="shared" si="2"/>
        <v>0</v>
      </c>
      <c r="H26" s="17">
        <f t="shared" si="0"/>
        <v>0</v>
      </c>
      <c r="I26" s="17">
        <f t="shared" si="1"/>
        <v>0</v>
      </c>
      <c r="J26" s="18"/>
    </row>
    <row r="27" spans="1:10" x14ac:dyDescent="0.25">
      <c r="A27" s="11">
        <v>21</v>
      </c>
      <c r="B27" s="12" t="s">
        <v>36</v>
      </c>
      <c r="C27" s="13">
        <v>350</v>
      </c>
      <c r="D27" s="14" t="s">
        <v>16</v>
      </c>
      <c r="E27" s="15"/>
      <c r="F27" s="16"/>
      <c r="G27" s="17">
        <f t="shared" si="2"/>
        <v>0</v>
      </c>
      <c r="H27" s="17">
        <f t="shared" si="0"/>
        <v>0</v>
      </c>
      <c r="I27" s="17">
        <f t="shared" si="1"/>
        <v>0</v>
      </c>
      <c r="J27" s="18"/>
    </row>
    <row r="28" spans="1:10" x14ac:dyDescent="0.25">
      <c r="A28" s="11">
        <v>22</v>
      </c>
      <c r="B28" s="12" t="s">
        <v>37</v>
      </c>
      <c r="C28" s="13">
        <v>400</v>
      </c>
      <c r="D28" s="14" t="s">
        <v>16</v>
      </c>
      <c r="E28" s="15"/>
      <c r="F28" s="16"/>
      <c r="G28" s="17">
        <f t="shared" si="2"/>
        <v>0</v>
      </c>
      <c r="H28" s="17">
        <f t="shared" si="0"/>
        <v>0</v>
      </c>
      <c r="I28" s="17">
        <f t="shared" si="1"/>
        <v>0</v>
      </c>
      <c r="J28" s="18"/>
    </row>
    <row r="29" spans="1:10" x14ac:dyDescent="0.25">
      <c r="A29" s="11">
        <v>23</v>
      </c>
      <c r="B29" s="21" t="s">
        <v>38</v>
      </c>
      <c r="C29" s="22">
        <v>100</v>
      </c>
      <c r="D29" s="14" t="s">
        <v>16</v>
      </c>
      <c r="E29" s="15"/>
      <c r="F29" s="16"/>
      <c r="G29" s="17">
        <f t="shared" si="2"/>
        <v>0</v>
      </c>
      <c r="H29" s="17">
        <f t="shared" si="0"/>
        <v>0</v>
      </c>
      <c r="I29" s="17">
        <f t="shared" si="1"/>
        <v>0</v>
      </c>
      <c r="J29" s="18"/>
    </row>
    <row r="30" spans="1:10" x14ac:dyDescent="0.25">
      <c r="A30" s="11">
        <v>24</v>
      </c>
      <c r="B30" s="21" t="s">
        <v>39</v>
      </c>
      <c r="C30" s="22">
        <v>5</v>
      </c>
      <c r="D30" s="14" t="s">
        <v>16</v>
      </c>
      <c r="E30" s="15"/>
      <c r="F30" s="16"/>
      <c r="G30" s="17">
        <f t="shared" si="2"/>
        <v>0</v>
      </c>
      <c r="H30" s="17">
        <f t="shared" si="0"/>
        <v>0</v>
      </c>
      <c r="I30" s="17">
        <f t="shared" si="1"/>
        <v>0</v>
      </c>
      <c r="J30" s="18"/>
    </row>
    <row r="31" spans="1:10" x14ac:dyDescent="0.25">
      <c r="A31" s="11">
        <v>25</v>
      </c>
      <c r="B31" s="21" t="s">
        <v>40</v>
      </c>
      <c r="C31" s="22">
        <v>30</v>
      </c>
      <c r="D31" s="14" t="s">
        <v>16</v>
      </c>
      <c r="E31" s="15"/>
      <c r="F31" s="16"/>
      <c r="G31" s="17">
        <f t="shared" si="2"/>
        <v>0</v>
      </c>
      <c r="H31" s="17">
        <f t="shared" si="0"/>
        <v>0</v>
      </c>
      <c r="I31" s="17">
        <f t="shared" si="1"/>
        <v>0</v>
      </c>
      <c r="J31" s="18"/>
    </row>
    <row r="32" spans="1:10" x14ac:dyDescent="0.25">
      <c r="A32" s="11">
        <v>26</v>
      </c>
      <c r="B32" s="12" t="s">
        <v>41</v>
      </c>
      <c r="C32" s="13">
        <v>500</v>
      </c>
      <c r="D32" s="14" t="s">
        <v>16</v>
      </c>
      <c r="E32" s="15"/>
      <c r="F32" s="16"/>
      <c r="G32" s="17">
        <f t="shared" si="2"/>
        <v>0</v>
      </c>
      <c r="H32" s="17">
        <f t="shared" si="0"/>
        <v>0</v>
      </c>
      <c r="I32" s="17">
        <f t="shared" si="1"/>
        <v>0</v>
      </c>
      <c r="J32" s="18"/>
    </row>
    <row r="33" spans="1:10" x14ac:dyDescent="0.25">
      <c r="A33" s="11">
        <v>27</v>
      </c>
      <c r="B33" s="74" t="s">
        <v>111</v>
      </c>
      <c r="C33" s="13">
        <v>50</v>
      </c>
      <c r="D33" s="14" t="s">
        <v>16</v>
      </c>
      <c r="E33" s="15"/>
      <c r="F33" s="16"/>
      <c r="G33" s="17">
        <f t="shared" si="2"/>
        <v>0</v>
      </c>
      <c r="H33" s="17">
        <f t="shared" si="0"/>
        <v>0</v>
      </c>
      <c r="I33" s="17">
        <f t="shared" si="1"/>
        <v>0</v>
      </c>
      <c r="J33" s="18"/>
    </row>
    <row r="34" spans="1:10" ht="27" x14ac:dyDescent="0.25">
      <c r="A34" s="11">
        <v>28</v>
      </c>
      <c r="B34" s="74" t="s">
        <v>112</v>
      </c>
      <c r="C34" s="13">
        <v>900</v>
      </c>
      <c r="D34" s="14" t="s">
        <v>16</v>
      </c>
      <c r="E34" s="15"/>
      <c r="F34" s="16"/>
      <c r="G34" s="17">
        <f t="shared" si="2"/>
        <v>0</v>
      </c>
      <c r="H34" s="17">
        <f t="shared" si="0"/>
        <v>0</v>
      </c>
      <c r="I34" s="17">
        <f t="shared" si="1"/>
        <v>0</v>
      </c>
      <c r="J34" s="18"/>
    </row>
    <row r="35" spans="1:10" x14ac:dyDescent="0.25">
      <c r="A35" s="11">
        <v>29</v>
      </c>
      <c r="B35" s="12" t="s">
        <v>42</v>
      </c>
      <c r="C35" s="13">
        <v>350</v>
      </c>
      <c r="D35" s="14" t="s">
        <v>16</v>
      </c>
      <c r="E35" s="15"/>
      <c r="F35" s="16"/>
      <c r="G35" s="17">
        <f t="shared" si="2"/>
        <v>0</v>
      </c>
      <c r="H35" s="17">
        <f t="shared" si="0"/>
        <v>0</v>
      </c>
      <c r="I35" s="17">
        <f t="shared" si="1"/>
        <v>0</v>
      </c>
      <c r="J35" s="18"/>
    </row>
    <row r="36" spans="1:10" ht="27" x14ac:dyDescent="0.25">
      <c r="A36" s="11">
        <v>30</v>
      </c>
      <c r="B36" s="12" t="s">
        <v>43</v>
      </c>
      <c r="C36" s="13">
        <v>3200</v>
      </c>
      <c r="D36" s="14" t="s">
        <v>16</v>
      </c>
      <c r="E36" s="15"/>
      <c r="F36" s="16"/>
      <c r="G36" s="17">
        <f t="shared" si="2"/>
        <v>0</v>
      </c>
      <c r="H36" s="17">
        <f t="shared" si="0"/>
        <v>0</v>
      </c>
      <c r="I36" s="17">
        <f t="shared" si="1"/>
        <v>0</v>
      </c>
      <c r="J36" s="18"/>
    </row>
    <row r="37" spans="1:10" x14ac:dyDescent="0.25">
      <c r="A37" s="23"/>
      <c r="B37" s="24" t="s">
        <v>114</v>
      </c>
      <c r="C37" s="25" t="s">
        <v>44</v>
      </c>
      <c r="D37" s="25" t="s">
        <v>44</v>
      </c>
      <c r="E37" s="25" t="s">
        <v>44</v>
      </c>
      <c r="F37" s="25" t="s">
        <v>44</v>
      </c>
      <c r="G37" s="26">
        <f>SUM(G7:G36)</f>
        <v>0</v>
      </c>
      <c r="H37" s="26">
        <f>SUM(H7:H36)</f>
        <v>0</v>
      </c>
      <c r="I37" s="26">
        <f>SUM(I7:I36)</f>
        <v>0</v>
      </c>
      <c r="J37" s="27">
        <f>SUM(J7:J36)</f>
        <v>0</v>
      </c>
    </row>
    <row r="38" spans="1:10" x14ac:dyDescent="0.25">
      <c r="A38" s="28" t="s">
        <v>45</v>
      </c>
      <c r="B38" s="29"/>
      <c r="C38" s="30"/>
      <c r="D38" s="31"/>
      <c r="E38" s="29"/>
      <c r="F38" s="29"/>
      <c r="G38" s="29"/>
      <c r="H38" s="29"/>
      <c r="I38" s="29"/>
      <c r="J38" s="29"/>
    </row>
    <row r="39" spans="1:10" x14ac:dyDescent="0.25">
      <c r="A39" s="65" t="s">
        <v>46</v>
      </c>
      <c r="B39" s="65"/>
      <c r="C39" s="65"/>
      <c r="D39" s="65"/>
      <c r="E39" s="65"/>
      <c r="F39" s="65"/>
      <c r="G39" s="65"/>
      <c r="H39" s="65"/>
      <c r="I39" s="65"/>
      <c r="J39" s="65"/>
    </row>
    <row r="40" spans="1:10" x14ac:dyDescent="0.25">
      <c r="A40" s="32"/>
      <c r="B40" s="32"/>
      <c r="C40" s="32"/>
      <c r="D40" s="32"/>
      <c r="E40" s="32"/>
      <c r="F40" s="32"/>
      <c r="G40" s="32"/>
      <c r="H40" s="32"/>
      <c r="I40" s="32"/>
      <c r="J40" s="32"/>
    </row>
    <row r="41" spans="1:10" ht="17.25" customHeight="1" x14ac:dyDescent="0.25">
      <c r="A41" s="69" t="s">
        <v>47</v>
      </c>
      <c r="B41" s="69"/>
      <c r="C41" s="69"/>
      <c r="D41" s="69"/>
      <c r="E41" s="69"/>
      <c r="F41" s="69"/>
      <c r="G41" s="69"/>
      <c r="H41" s="69"/>
    </row>
    <row r="42" spans="1:10" ht="33.75" customHeight="1" x14ac:dyDescent="0.25">
      <c r="A42" s="65" t="s">
        <v>48</v>
      </c>
      <c r="B42" s="66"/>
      <c r="C42" s="66"/>
      <c r="D42" s="66"/>
      <c r="E42" s="66"/>
      <c r="F42" s="66"/>
      <c r="G42" s="66"/>
      <c r="H42" s="66"/>
    </row>
    <row r="43" spans="1:10" ht="36.75" customHeight="1" x14ac:dyDescent="0.25">
      <c r="A43" s="33" t="s">
        <v>49</v>
      </c>
    </row>
    <row r="44" spans="1:10" ht="22.5" customHeight="1" x14ac:dyDescent="0.25">
      <c r="A44" s="65" t="s">
        <v>50</v>
      </c>
      <c r="B44" s="65"/>
      <c r="C44" s="65"/>
      <c r="D44" s="65"/>
      <c r="E44" s="65"/>
      <c r="F44" s="65"/>
      <c r="G44" s="65"/>
      <c r="H44" s="65"/>
    </row>
    <row r="45" spans="1:10" ht="26.25" customHeight="1" x14ac:dyDescent="0.25">
      <c r="A45" s="65" t="s">
        <v>51</v>
      </c>
      <c r="B45" s="65"/>
      <c r="C45" s="65"/>
      <c r="D45" s="65"/>
      <c r="E45" s="65"/>
      <c r="F45" s="65"/>
      <c r="G45" s="65"/>
      <c r="H45" s="65"/>
    </row>
    <row r="46" spans="1:10" x14ac:dyDescent="0.25">
      <c r="A46" s="33" t="s">
        <v>52</v>
      </c>
      <c r="B46" s="34"/>
      <c r="C46" s="34"/>
      <c r="D46" s="34"/>
      <c r="E46" s="34"/>
      <c r="F46" s="34"/>
      <c r="G46" s="34"/>
      <c r="H46" s="34"/>
    </row>
    <row r="47" spans="1:10" x14ac:dyDescent="0.25">
      <c r="A47" s="33" t="s">
        <v>53</v>
      </c>
      <c r="B47" s="34"/>
      <c r="C47" s="34"/>
      <c r="D47" s="34"/>
      <c r="E47" s="34"/>
      <c r="F47" s="34"/>
      <c r="G47" s="34"/>
      <c r="H47" s="34"/>
    </row>
    <row r="48" spans="1:10" x14ac:dyDescent="0.25">
      <c r="A48" s="65" t="s">
        <v>54</v>
      </c>
      <c r="B48" s="66"/>
      <c r="C48" s="66"/>
      <c r="D48" s="66"/>
      <c r="E48" s="66"/>
      <c r="F48" s="66"/>
      <c r="G48" s="66"/>
      <c r="H48" s="66"/>
    </row>
    <row r="49" spans="1:8" x14ac:dyDescent="0.25">
      <c r="A49" s="65" t="s">
        <v>55</v>
      </c>
      <c r="B49" s="65"/>
      <c r="C49" s="65"/>
      <c r="D49" s="65"/>
      <c r="E49" s="65"/>
      <c r="F49" s="65"/>
      <c r="G49" s="65"/>
      <c r="H49" s="65"/>
    </row>
  </sheetData>
  <sheetProtection algorithmName="SHA-512" hashValue="D8+GWsxrWx3iSH2AEfzOixH5qXjyu9hb1tO2YZl4kLqC9eh6J997c+4z4H2z2VyjXMosO2VJgrFX4hhmNPtLYw==" saltValue="cV5z6LQX2muCqJKUfrrVCg==" spinCount="100000" sheet="1" objects="1" scenarios="1"/>
  <mergeCells count="9">
    <mergeCell ref="A45:H45"/>
    <mergeCell ref="A48:H48"/>
    <mergeCell ref="A49:H49"/>
    <mergeCell ref="A1:D1"/>
    <mergeCell ref="A3:J3"/>
    <mergeCell ref="A39:J39"/>
    <mergeCell ref="A41:H41"/>
    <mergeCell ref="A42:H42"/>
    <mergeCell ref="A44:H44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21 J23:J36">
      <formula1>1</formula1>
    </dataValidation>
  </dataValidations>
  <pageMargins left="0.7" right="0.7" top="0.75" bottom="0.75" header="0.3" footer="0.3"/>
  <pageSetup paperSize="9" scale="9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P40"/>
  <sheetViews>
    <sheetView tabSelected="1" workbookViewId="0">
      <selection sqref="A1:L40"/>
    </sheetView>
  </sheetViews>
  <sheetFormatPr defaultColWidth="9.28515625" defaultRowHeight="15" x14ac:dyDescent="0.25"/>
  <cols>
    <col min="1" max="1" width="5.5703125" customWidth="1"/>
    <col min="2" max="2" width="39.28515625" style="56" customWidth="1"/>
    <col min="3" max="3" width="7" customWidth="1"/>
    <col min="4" max="4" width="5.28515625" customWidth="1"/>
    <col min="5" max="5" width="16.7109375" customWidth="1"/>
    <col min="6" max="9" width="11.5703125" customWidth="1"/>
    <col min="10" max="10" width="8.42578125" customWidth="1"/>
  </cols>
  <sheetData>
    <row r="1" spans="1:10" s="2" customFormat="1" x14ac:dyDescent="0.25">
      <c r="A1" s="72" t="s">
        <v>0</v>
      </c>
      <c r="B1" s="72"/>
      <c r="C1" s="72"/>
      <c r="D1" s="72"/>
      <c r="E1" s="1"/>
      <c r="F1" s="72" t="s">
        <v>1</v>
      </c>
      <c r="G1" s="72"/>
      <c r="H1" s="72"/>
      <c r="I1" s="72"/>
      <c r="J1" s="72"/>
    </row>
    <row r="2" spans="1:10" s="3" customFormat="1" ht="6.75" x14ac:dyDescent="0.15">
      <c r="B2" s="35"/>
    </row>
    <row r="3" spans="1:10" s="36" customFormat="1" ht="18.75" x14ac:dyDescent="0.3">
      <c r="A3" s="70" t="s">
        <v>75</v>
      </c>
      <c r="B3" s="70"/>
      <c r="C3" s="70"/>
      <c r="D3" s="70"/>
      <c r="E3" s="70"/>
      <c r="F3" s="70"/>
      <c r="G3" s="70"/>
      <c r="H3" s="70"/>
      <c r="I3" s="70"/>
      <c r="J3" s="70"/>
    </row>
    <row r="4" spans="1:10" s="3" customFormat="1" ht="6.75" x14ac:dyDescent="0.15">
      <c r="B4" s="37"/>
      <c r="C4" s="4"/>
    </row>
    <row r="5" spans="1:10" s="38" customFormat="1" ht="45" x14ac:dyDescent="0.15">
      <c r="A5" s="5" t="s">
        <v>2</v>
      </c>
      <c r="B5" s="5" t="s">
        <v>3</v>
      </c>
      <c r="C5" s="6" t="s">
        <v>4</v>
      </c>
      <c r="D5" s="6" t="s">
        <v>5</v>
      </c>
      <c r="E5" s="7" t="s">
        <v>6</v>
      </c>
      <c r="F5" s="7" t="s">
        <v>7</v>
      </c>
      <c r="G5" s="7" t="s">
        <v>8</v>
      </c>
      <c r="H5" s="7" t="s">
        <v>9</v>
      </c>
      <c r="I5" s="7" t="s">
        <v>10</v>
      </c>
      <c r="J5" s="7" t="s">
        <v>11</v>
      </c>
    </row>
    <row r="6" spans="1:10" s="38" customFormat="1" ht="11.25" x14ac:dyDescent="0.15">
      <c r="A6" s="8">
        <v>1</v>
      </c>
      <c r="B6" s="8">
        <v>2</v>
      </c>
      <c r="C6" s="9">
        <v>3</v>
      </c>
      <c r="D6" s="9">
        <v>4</v>
      </c>
      <c r="E6" s="9">
        <v>5</v>
      </c>
      <c r="F6" s="9">
        <v>6</v>
      </c>
      <c r="G6" s="10" t="s">
        <v>12</v>
      </c>
      <c r="H6" s="9" t="s">
        <v>13</v>
      </c>
      <c r="I6" s="10" t="s">
        <v>14</v>
      </c>
      <c r="J6" s="9">
        <v>10</v>
      </c>
    </row>
    <row r="7" spans="1:10" s="41" customFormat="1" ht="13.5" x14ac:dyDescent="0.2">
      <c r="A7" s="14">
        <v>1</v>
      </c>
      <c r="B7" s="12" t="s">
        <v>56</v>
      </c>
      <c r="C7" s="13">
        <v>900</v>
      </c>
      <c r="D7" s="11" t="s">
        <v>16</v>
      </c>
      <c r="E7" s="15"/>
      <c r="F7" s="39"/>
      <c r="G7" s="17">
        <f>C7*ROUND(F7, 4)</f>
        <v>0</v>
      </c>
      <c r="H7" s="17">
        <f t="shared" ref="H7:H26" si="0">G7*0.095</f>
        <v>0</v>
      </c>
      <c r="I7" s="17">
        <f t="shared" ref="I7:I26" si="1">G7+H7</f>
        <v>0</v>
      </c>
      <c r="J7" s="40"/>
    </row>
    <row r="8" spans="1:10" s="41" customFormat="1" ht="13.5" x14ac:dyDescent="0.2">
      <c r="A8" s="14">
        <v>2</v>
      </c>
      <c r="B8" s="12" t="s">
        <v>57</v>
      </c>
      <c r="C8" s="13">
        <v>550</v>
      </c>
      <c r="D8" s="11" t="s">
        <v>16</v>
      </c>
      <c r="E8" s="15"/>
      <c r="F8" s="39"/>
      <c r="G8" s="17">
        <f t="shared" ref="G8:G26" si="2">C8*ROUND(F8, 4)</f>
        <v>0</v>
      </c>
      <c r="H8" s="17">
        <f t="shared" si="0"/>
        <v>0</v>
      </c>
      <c r="I8" s="17">
        <f t="shared" si="1"/>
        <v>0</v>
      </c>
      <c r="J8" s="40"/>
    </row>
    <row r="9" spans="1:10" s="41" customFormat="1" ht="13.5" x14ac:dyDescent="0.2">
      <c r="A9" s="14">
        <v>3</v>
      </c>
      <c r="B9" s="12" t="s">
        <v>58</v>
      </c>
      <c r="C9" s="13">
        <v>700</v>
      </c>
      <c r="D9" s="11" t="s">
        <v>16</v>
      </c>
      <c r="E9" s="15"/>
      <c r="F9" s="39"/>
      <c r="G9" s="17">
        <f t="shared" si="2"/>
        <v>0</v>
      </c>
      <c r="H9" s="17">
        <f t="shared" si="0"/>
        <v>0</v>
      </c>
      <c r="I9" s="17">
        <f t="shared" si="1"/>
        <v>0</v>
      </c>
      <c r="J9" s="40"/>
    </row>
    <row r="10" spans="1:10" s="41" customFormat="1" ht="27" x14ac:dyDescent="0.2">
      <c r="A10" s="14">
        <v>4</v>
      </c>
      <c r="B10" s="74" t="s">
        <v>115</v>
      </c>
      <c r="C10" s="13">
        <v>150</v>
      </c>
      <c r="D10" s="11" t="s">
        <v>16</v>
      </c>
      <c r="E10" s="15"/>
      <c r="F10" s="39"/>
      <c r="G10" s="17">
        <f t="shared" si="2"/>
        <v>0</v>
      </c>
      <c r="H10" s="17">
        <f t="shared" si="0"/>
        <v>0</v>
      </c>
      <c r="I10" s="17">
        <f t="shared" si="1"/>
        <v>0</v>
      </c>
      <c r="J10" s="40"/>
    </row>
    <row r="11" spans="1:10" s="41" customFormat="1" ht="13.5" x14ac:dyDescent="0.2">
      <c r="A11" s="14">
        <v>5</v>
      </c>
      <c r="B11" s="12" t="s">
        <v>59</v>
      </c>
      <c r="C11" s="13">
        <v>100</v>
      </c>
      <c r="D11" s="11" t="s">
        <v>16</v>
      </c>
      <c r="E11" s="15"/>
      <c r="F11" s="39"/>
      <c r="G11" s="17">
        <f t="shared" si="2"/>
        <v>0</v>
      </c>
      <c r="H11" s="17">
        <f t="shared" si="0"/>
        <v>0</v>
      </c>
      <c r="I11" s="17">
        <f t="shared" si="1"/>
        <v>0</v>
      </c>
      <c r="J11" s="40"/>
    </row>
    <row r="12" spans="1:10" s="41" customFormat="1" ht="27" x14ac:dyDescent="0.2">
      <c r="A12" s="14">
        <v>6</v>
      </c>
      <c r="B12" s="12" t="s">
        <v>60</v>
      </c>
      <c r="C12" s="13">
        <v>250</v>
      </c>
      <c r="D12" s="11" t="s">
        <v>16</v>
      </c>
      <c r="E12" s="15"/>
      <c r="F12" s="39"/>
      <c r="G12" s="17">
        <f t="shared" si="2"/>
        <v>0</v>
      </c>
      <c r="H12" s="17">
        <f t="shared" si="0"/>
        <v>0</v>
      </c>
      <c r="I12" s="17">
        <f t="shared" si="1"/>
        <v>0</v>
      </c>
      <c r="J12" s="40"/>
    </row>
    <row r="13" spans="1:10" s="41" customFormat="1" ht="27" x14ac:dyDescent="0.2">
      <c r="A13" s="14">
        <v>7</v>
      </c>
      <c r="B13" s="12" t="s">
        <v>61</v>
      </c>
      <c r="C13" s="13">
        <v>250</v>
      </c>
      <c r="D13" s="11" t="s">
        <v>16</v>
      </c>
      <c r="E13" s="15"/>
      <c r="F13" s="39"/>
      <c r="G13" s="17">
        <f t="shared" si="2"/>
        <v>0</v>
      </c>
      <c r="H13" s="17">
        <f t="shared" si="0"/>
        <v>0</v>
      </c>
      <c r="I13" s="17">
        <f t="shared" si="1"/>
        <v>0</v>
      </c>
      <c r="J13" s="40"/>
    </row>
    <row r="14" spans="1:10" s="41" customFormat="1" ht="13.5" x14ac:dyDescent="0.2">
      <c r="A14" s="14">
        <v>8</v>
      </c>
      <c r="B14" s="12" t="s">
        <v>62</v>
      </c>
      <c r="C14" s="13">
        <v>300</v>
      </c>
      <c r="D14" s="11" t="s">
        <v>16</v>
      </c>
      <c r="E14" s="15"/>
      <c r="F14" s="39"/>
      <c r="G14" s="17">
        <f t="shared" si="2"/>
        <v>0</v>
      </c>
      <c r="H14" s="17">
        <f t="shared" si="0"/>
        <v>0</v>
      </c>
      <c r="I14" s="17">
        <f t="shared" si="1"/>
        <v>0</v>
      </c>
      <c r="J14" s="40"/>
    </row>
    <row r="15" spans="1:10" s="41" customFormat="1" ht="27" x14ac:dyDescent="0.2">
      <c r="A15" s="14">
        <v>9</v>
      </c>
      <c r="B15" s="12" t="s">
        <v>63</v>
      </c>
      <c r="C15" s="13">
        <v>250</v>
      </c>
      <c r="D15" s="11" t="s">
        <v>16</v>
      </c>
      <c r="E15" s="15"/>
      <c r="F15" s="39"/>
      <c r="G15" s="17">
        <f t="shared" si="2"/>
        <v>0</v>
      </c>
      <c r="H15" s="17">
        <f t="shared" si="0"/>
        <v>0</v>
      </c>
      <c r="I15" s="17">
        <f t="shared" si="1"/>
        <v>0</v>
      </c>
      <c r="J15" s="40"/>
    </row>
    <row r="16" spans="1:10" s="41" customFormat="1" ht="13.5" x14ac:dyDescent="0.2">
      <c r="A16" s="14">
        <v>10</v>
      </c>
      <c r="B16" s="12" t="s">
        <v>64</v>
      </c>
      <c r="C16" s="13">
        <v>400</v>
      </c>
      <c r="D16" s="11" t="s">
        <v>16</v>
      </c>
      <c r="E16" s="15"/>
      <c r="F16" s="39"/>
      <c r="G16" s="17">
        <f t="shared" si="2"/>
        <v>0</v>
      </c>
      <c r="H16" s="17">
        <f t="shared" si="0"/>
        <v>0</v>
      </c>
      <c r="I16" s="17">
        <f t="shared" si="1"/>
        <v>0</v>
      </c>
      <c r="J16" s="40"/>
    </row>
    <row r="17" spans="1:640" s="41" customFormat="1" ht="13.5" x14ac:dyDescent="0.2">
      <c r="A17" s="14">
        <v>11</v>
      </c>
      <c r="B17" s="12" t="s">
        <v>65</v>
      </c>
      <c r="C17" s="13">
        <v>200</v>
      </c>
      <c r="D17" s="11" t="s">
        <v>16</v>
      </c>
      <c r="E17" s="15"/>
      <c r="F17" s="39"/>
      <c r="G17" s="17">
        <f t="shared" si="2"/>
        <v>0</v>
      </c>
      <c r="H17" s="17">
        <f t="shared" si="0"/>
        <v>0</v>
      </c>
      <c r="I17" s="17">
        <f t="shared" si="1"/>
        <v>0</v>
      </c>
      <c r="J17" s="40"/>
    </row>
    <row r="18" spans="1:640" s="41" customFormat="1" ht="13.5" x14ac:dyDescent="0.2">
      <c r="A18" s="14">
        <v>12</v>
      </c>
      <c r="B18" s="12" t="s">
        <v>66</v>
      </c>
      <c r="C18" s="13">
        <v>350</v>
      </c>
      <c r="D18" s="11" t="s">
        <v>16</v>
      </c>
      <c r="E18" s="15"/>
      <c r="F18" s="39"/>
      <c r="G18" s="17">
        <f t="shared" si="2"/>
        <v>0</v>
      </c>
      <c r="H18" s="17">
        <f t="shared" si="0"/>
        <v>0</v>
      </c>
      <c r="I18" s="17">
        <f t="shared" si="1"/>
        <v>0</v>
      </c>
      <c r="J18" s="40"/>
    </row>
    <row r="19" spans="1:640" s="41" customFormat="1" ht="13.5" x14ac:dyDescent="0.2">
      <c r="A19" s="14">
        <v>13</v>
      </c>
      <c r="B19" s="12" t="s">
        <v>67</v>
      </c>
      <c r="C19" s="13">
        <v>250</v>
      </c>
      <c r="D19" s="11" t="s">
        <v>16</v>
      </c>
      <c r="E19" s="15"/>
      <c r="F19" s="39"/>
      <c r="G19" s="17">
        <f t="shared" si="2"/>
        <v>0</v>
      </c>
      <c r="H19" s="17">
        <f t="shared" si="0"/>
        <v>0</v>
      </c>
      <c r="I19" s="17">
        <f t="shared" si="1"/>
        <v>0</v>
      </c>
      <c r="J19" s="40"/>
    </row>
    <row r="20" spans="1:640" s="41" customFormat="1" ht="13.5" x14ac:dyDescent="0.2">
      <c r="A20" s="14">
        <v>14</v>
      </c>
      <c r="B20" s="12" t="s">
        <v>68</v>
      </c>
      <c r="C20" s="13">
        <v>150</v>
      </c>
      <c r="D20" s="11" t="s">
        <v>16</v>
      </c>
      <c r="E20" s="15"/>
      <c r="F20" s="39"/>
      <c r="G20" s="17">
        <f t="shared" si="2"/>
        <v>0</v>
      </c>
      <c r="H20" s="17">
        <f t="shared" si="0"/>
        <v>0</v>
      </c>
      <c r="I20" s="17">
        <f t="shared" si="1"/>
        <v>0</v>
      </c>
      <c r="J20" s="40"/>
    </row>
    <row r="21" spans="1:640" s="41" customFormat="1" ht="13.5" x14ac:dyDescent="0.2">
      <c r="A21" s="14">
        <v>15</v>
      </c>
      <c r="B21" s="12" t="s">
        <v>69</v>
      </c>
      <c r="C21" s="13">
        <v>50</v>
      </c>
      <c r="D21" s="11" t="s">
        <v>16</v>
      </c>
      <c r="E21" s="15"/>
      <c r="F21" s="39"/>
      <c r="G21" s="17">
        <f t="shared" si="2"/>
        <v>0</v>
      </c>
      <c r="H21" s="17">
        <f t="shared" si="0"/>
        <v>0</v>
      </c>
      <c r="I21" s="17">
        <f t="shared" si="1"/>
        <v>0</v>
      </c>
      <c r="J21" s="40"/>
    </row>
    <row r="22" spans="1:640" s="41" customFormat="1" ht="13.5" x14ac:dyDescent="0.2">
      <c r="A22" s="14">
        <v>16</v>
      </c>
      <c r="B22" s="12" t="s">
        <v>70</v>
      </c>
      <c r="C22" s="13">
        <v>200</v>
      </c>
      <c r="D22" s="11" t="s">
        <v>16</v>
      </c>
      <c r="E22" s="15"/>
      <c r="F22" s="39"/>
      <c r="G22" s="17">
        <f t="shared" si="2"/>
        <v>0</v>
      </c>
      <c r="H22" s="17">
        <f t="shared" si="0"/>
        <v>0</v>
      </c>
      <c r="I22" s="17">
        <f t="shared" si="1"/>
        <v>0</v>
      </c>
      <c r="J22" s="40"/>
    </row>
    <row r="23" spans="1:640" s="41" customFormat="1" ht="13.5" x14ac:dyDescent="0.2">
      <c r="A23" s="14">
        <v>17</v>
      </c>
      <c r="B23" s="12" t="s">
        <v>71</v>
      </c>
      <c r="C23" s="13">
        <v>800</v>
      </c>
      <c r="D23" s="11" t="s">
        <v>16</v>
      </c>
      <c r="E23" s="15"/>
      <c r="F23" s="39"/>
      <c r="G23" s="17">
        <f t="shared" si="2"/>
        <v>0</v>
      </c>
      <c r="H23" s="17">
        <f t="shared" si="0"/>
        <v>0</v>
      </c>
      <c r="I23" s="17">
        <f t="shared" si="1"/>
        <v>0</v>
      </c>
      <c r="J23" s="40"/>
    </row>
    <row r="24" spans="1:640" s="41" customFormat="1" ht="13.5" x14ac:dyDescent="0.2">
      <c r="A24" s="14">
        <v>18</v>
      </c>
      <c r="B24" s="12" t="s">
        <v>72</v>
      </c>
      <c r="C24" s="13">
        <v>50</v>
      </c>
      <c r="D24" s="11" t="s">
        <v>16</v>
      </c>
      <c r="E24" s="15"/>
      <c r="F24" s="39"/>
      <c r="G24" s="17">
        <f t="shared" si="2"/>
        <v>0</v>
      </c>
      <c r="H24" s="17">
        <f t="shared" si="0"/>
        <v>0</v>
      </c>
      <c r="I24" s="17">
        <f t="shared" si="1"/>
        <v>0</v>
      </c>
      <c r="J24" s="40"/>
    </row>
    <row r="25" spans="1:640" s="41" customFormat="1" ht="13.5" x14ac:dyDescent="0.2">
      <c r="A25" s="14">
        <v>19</v>
      </c>
      <c r="B25" s="12" t="s">
        <v>73</v>
      </c>
      <c r="C25" s="13">
        <v>50</v>
      </c>
      <c r="D25" s="11" t="s">
        <v>16</v>
      </c>
      <c r="E25" s="15"/>
      <c r="F25" s="39"/>
      <c r="G25" s="17">
        <f t="shared" si="2"/>
        <v>0</v>
      </c>
      <c r="H25" s="17">
        <f t="shared" si="0"/>
        <v>0</v>
      </c>
      <c r="I25" s="17">
        <f t="shared" si="1"/>
        <v>0</v>
      </c>
      <c r="J25" s="40"/>
    </row>
    <row r="26" spans="1:640" s="41" customFormat="1" ht="27" x14ac:dyDescent="0.2">
      <c r="A26" s="14">
        <v>20</v>
      </c>
      <c r="B26" s="12" t="s">
        <v>74</v>
      </c>
      <c r="C26" s="13">
        <v>100</v>
      </c>
      <c r="D26" s="11" t="s">
        <v>16</v>
      </c>
      <c r="E26" s="15"/>
      <c r="F26" s="39"/>
      <c r="G26" s="17">
        <f t="shared" si="2"/>
        <v>0</v>
      </c>
      <c r="H26" s="17">
        <f t="shared" si="0"/>
        <v>0</v>
      </c>
      <c r="I26" s="17">
        <f t="shared" si="1"/>
        <v>0</v>
      </c>
      <c r="J26" s="40"/>
    </row>
    <row r="27" spans="1:640" s="41" customFormat="1" ht="13.5" x14ac:dyDescent="0.2">
      <c r="A27" s="23"/>
      <c r="B27" s="24" t="s">
        <v>116</v>
      </c>
      <c r="C27" s="25" t="s">
        <v>44</v>
      </c>
      <c r="D27" s="25" t="s">
        <v>44</v>
      </c>
      <c r="E27" s="25" t="s">
        <v>44</v>
      </c>
      <c r="F27" s="42" t="s">
        <v>44</v>
      </c>
      <c r="G27" s="26">
        <f>SUM(G7:G26)</f>
        <v>0</v>
      </c>
      <c r="H27" s="26">
        <f t="shared" ref="H27:I27" si="3">SUM(H7:H26)</f>
        <v>0</v>
      </c>
      <c r="I27" s="26">
        <f t="shared" si="3"/>
        <v>0</v>
      </c>
      <c r="J27" s="27">
        <f>SUM(J7:J26)</f>
        <v>0</v>
      </c>
    </row>
    <row r="28" spans="1:640" s="41" customFormat="1" ht="13.5" x14ac:dyDescent="0.2">
      <c r="A28" s="43"/>
      <c r="B28" s="44"/>
      <c r="C28" s="45"/>
      <c r="D28" s="45"/>
      <c r="E28" s="45"/>
      <c r="F28" s="46"/>
      <c r="G28" s="47"/>
      <c r="H28" s="47"/>
      <c r="I28" s="47"/>
      <c r="J28" s="48"/>
    </row>
    <row r="29" spans="1:640" s="55" customFormat="1" ht="12.75" x14ac:dyDescent="0.2">
      <c r="A29" s="49" t="s">
        <v>45</v>
      </c>
      <c r="B29" s="50"/>
      <c r="C29" s="51"/>
      <c r="D29" s="52"/>
      <c r="E29" s="53"/>
      <c r="F29" s="53"/>
      <c r="G29" s="53"/>
      <c r="H29" s="53"/>
      <c r="I29" s="53"/>
      <c r="J29" s="53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4"/>
      <c r="BM29" s="54"/>
      <c r="BN29" s="54"/>
      <c r="BO29" s="54"/>
      <c r="BP29" s="54"/>
      <c r="BQ29" s="54"/>
      <c r="BR29" s="54"/>
      <c r="BS29" s="54"/>
      <c r="BT29" s="54"/>
      <c r="BU29" s="54"/>
      <c r="BV29" s="54"/>
      <c r="BW29" s="54"/>
      <c r="BX29" s="54"/>
      <c r="BY29" s="54"/>
      <c r="BZ29" s="54"/>
      <c r="CA29" s="54"/>
      <c r="CB29" s="54"/>
      <c r="CC29" s="54"/>
      <c r="CD29" s="54"/>
      <c r="CE29" s="54"/>
      <c r="CF29" s="54"/>
      <c r="CG29" s="54"/>
      <c r="CH29" s="54"/>
      <c r="CI29" s="54"/>
      <c r="CJ29" s="54"/>
      <c r="CK29" s="54"/>
      <c r="CL29" s="54"/>
      <c r="CM29" s="54"/>
      <c r="CN29" s="54"/>
      <c r="CO29" s="54"/>
      <c r="CP29" s="54"/>
      <c r="CQ29" s="54"/>
      <c r="CR29" s="54"/>
      <c r="CS29" s="54"/>
      <c r="CT29" s="54"/>
      <c r="CU29" s="54"/>
      <c r="CV29" s="54"/>
      <c r="CW29" s="54"/>
      <c r="CX29" s="54"/>
      <c r="CY29" s="54"/>
      <c r="CZ29" s="54"/>
      <c r="DA29" s="54"/>
      <c r="DB29" s="54"/>
      <c r="DC29" s="54"/>
      <c r="DD29" s="54"/>
      <c r="DE29" s="54"/>
      <c r="DF29" s="54"/>
      <c r="DG29" s="54"/>
      <c r="DH29" s="54"/>
      <c r="DI29" s="54"/>
      <c r="DJ29" s="54"/>
      <c r="DK29" s="54"/>
      <c r="DL29" s="54"/>
      <c r="DM29" s="54"/>
      <c r="DN29" s="54"/>
      <c r="DO29" s="54"/>
      <c r="DP29" s="54"/>
      <c r="DQ29" s="54"/>
      <c r="DR29" s="54"/>
      <c r="DS29" s="54"/>
      <c r="DT29" s="54"/>
      <c r="DU29" s="54"/>
      <c r="DV29" s="54"/>
      <c r="DW29" s="54"/>
      <c r="DX29" s="54"/>
      <c r="DY29" s="54"/>
      <c r="DZ29" s="54"/>
      <c r="EA29" s="54"/>
      <c r="EB29" s="54"/>
      <c r="EC29" s="54"/>
      <c r="ED29" s="54"/>
      <c r="EE29" s="54"/>
      <c r="EF29" s="54"/>
      <c r="EG29" s="54"/>
      <c r="EH29" s="54"/>
      <c r="EI29" s="54"/>
      <c r="EJ29" s="54"/>
      <c r="EK29" s="54"/>
      <c r="EL29" s="54"/>
      <c r="EM29" s="54"/>
      <c r="EN29" s="54"/>
      <c r="EO29" s="54"/>
      <c r="EP29" s="54"/>
      <c r="EQ29" s="54"/>
      <c r="ER29" s="54"/>
      <c r="ES29" s="54"/>
      <c r="ET29" s="54"/>
      <c r="EU29" s="54"/>
      <c r="EV29" s="54"/>
      <c r="EW29" s="54"/>
      <c r="EX29" s="54"/>
      <c r="EY29" s="54"/>
      <c r="EZ29" s="54"/>
      <c r="FA29" s="54"/>
      <c r="FB29" s="54"/>
      <c r="FC29" s="54"/>
      <c r="FD29" s="54"/>
      <c r="FE29" s="54"/>
      <c r="FF29" s="54"/>
      <c r="FG29" s="54"/>
      <c r="FH29" s="54"/>
      <c r="FI29" s="54"/>
      <c r="FJ29" s="54"/>
      <c r="FK29" s="54"/>
      <c r="FL29" s="54"/>
      <c r="FM29" s="54"/>
      <c r="FN29" s="54"/>
      <c r="FO29" s="54"/>
      <c r="FP29" s="54"/>
      <c r="FQ29" s="54"/>
      <c r="FR29" s="54"/>
      <c r="FS29" s="54"/>
      <c r="FT29" s="54"/>
      <c r="FU29" s="54"/>
      <c r="FV29" s="54"/>
      <c r="FW29" s="54"/>
      <c r="FX29" s="54"/>
      <c r="FY29" s="54"/>
      <c r="FZ29" s="54"/>
      <c r="GA29" s="54"/>
      <c r="GB29" s="54"/>
      <c r="GC29" s="54"/>
      <c r="GD29" s="54"/>
      <c r="GE29" s="54"/>
      <c r="GF29" s="54"/>
      <c r="GG29" s="54"/>
      <c r="GH29" s="54"/>
      <c r="GI29" s="54"/>
      <c r="GJ29" s="54"/>
      <c r="GK29" s="54"/>
      <c r="GL29" s="54"/>
      <c r="GM29" s="54"/>
      <c r="GN29" s="54"/>
      <c r="GO29" s="54"/>
      <c r="GP29" s="54"/>
      <c r="GQ29" s="54"/>
      <c r="GR29" s="54"/>
      <c r="GS29" s="54"/>
      <c r="GT29" s="54"/>
      <c r="GU29" s="54"/>
      <c r="GV29" s="54"/>
      <c r="GW29" s="54"/>
      <c r="GX29" s="54"/>
      <c r="GY29" s="54"/>
      <c r="GZ29" s="54"/>
      <c r="HA29" s="54"/>
      <c r="HB29" s="54"/>
      <c r="HC29" s="54"/>
      <c r="HD29" s="54"/>
      <c r="HE29" s="54"/>
      <c r="HF29" s="54"/>
      <c r="HG29" s="54"/>
      <c r="HH29" s="54"/>
      <c r="HI29" s="54"/>
      <c r="HJ29" s="54"/>
      <c r="HK29" s="54"/>
      <c r="HL29" s="54"/>
      <c r="HM29" s="54"/>
      <c r="HN29" s="54"/>
      <c r="HO29" s="54"/>
      <c r="HP29" s="54"/>
      <c r="HQ29" s="54"/>
      <c r="HR29" s="54"/>
      <c r="HS29" s="54"/>
      <c r="HT29" s="54"/>
      <c r="HU29" s="54"/>
      <c r="HV29" s="54"/>
      <c r="HW29" s="54"/>
      <c r="HX29" s="54"/>
      <c r="HY29" s="54"/>
      <c r="HZ29" s="54"/>
      <c r="IA29" s="54"/>
      <c r="IB29" s="54"/>
      <c r="IC29" s="54"/>
      <c r="ID29" s="54"/>
      <c r="IE29" s="54"/>
      <c r="IF29" s="54"/>
      <c r="IG29" s="54"/>
      <c r="IH29" s="54"/>
      <c r="II29" s="54"/>
      <c r="IJ29" s="54"/>
      <c r="IK29" s="54"/>
      <c r="IL29" s="54"/>
      <c r="IM29" s="54"/>
      <c r="IN29" s="54"/>
      <c r="IO29" s="54"/>
      <c r="IP29" s="54"/>
      <c r="IQ29" s="54"/>
      <c r="IR29" s="54"/>
      <c r="IS29" s="54"/>
      <c r="IT29" s="54"/>
      <c r="IU29" s="54"/>
      <c r="IV29" s="54"/>
      <c r="IW29" s="54"/>
      <c r="IX29" s="54"/>
      <c r="IY29" s="54"/>
      <c r="IZ29" s="54"/>
      <c r="JA29" s="54"/>
      <c r="JB29" s="54"/>
      <c r="JC29" s="54"/>
      <c r="JD29" s="54"/>
      <c r="JE29" s="54"/>
      <c r="JF29" s="54"/>
      <c r="JG29" s="54"/>
      <c r="JH29" s="54"/>
      <c r="JI29" s="54"/>
      <c r="JJ29" s="54"/>
      <c r="JK29" s="54"/>
      <c r="JL29" s="54"/>
      <c r="JM29" s="54"/>
      <c r="JN29" s="54"/>
      <c r="JO29" s="54"/>
      <c r="JP29" s="54"/>
      <c r="JQ29" s="54"/>
      <c r="JR29" s="54"/>
      <c r="JS29" s="54"/>
      <c r="JT29" s="54"/>
      <c r="JU29" s="54"/>
      <c r="JV29" s="54"/>
      <c r="JW29" s="54"/>
      <c r="JX29" s="54"/>
      <c r="JY29" s="54"/>
      <c r="JZ29" s="54"/>
      <c r="KA29" s="54"/>
      <c r="KB29" s="54"/>
      <c r="KC29" s="54"/>
      <c r="KD29" s="54"/>
      <c r="KE29" s="54"/>
      <c r="KF29" s="54"/>
      <c r="KG29" s="54"/>
      <c r="KH29" s="54"/>
      <c r="KI29" s="54"/>
      <c r="KJ29" s="54"/>
      <c r="KK29" s="54"/>
      <c r="KL29" s="54"/>
      <c r="KM29" s="54"/>
      <c r="KN29" s="54"/>
      <c r="KO29" s="54"/>
      <c r="KP29" s="54"/>
      <c r="KQ29" s="54"/>
      <c r="KR29" s="54"/>
      <c r="KS29" s="54"/>
      <c r="KT29" s="54"/>
      <c r="KU29" s="54"/>
      <c r="KV29" s="54"/>
      <c r="KW29" s="54"/>
      <c r="KX29" s="54"/>
      <c r="KY29" s="54"/>
      <c r="KZ29" s="54"/>
      <c r="LA29" s="54"/>
      <c r="LB29" s="54"/>
      <c r="LC29" s="54"/>
      <c r="LD29" s="54"/>
      <c r="LE29" s="54"/>
      <c r="LF29" s="54"/>
      <c r="LG29" s="54"/>
      <c r="LH29" s="54"/>
      <c r="LI29" s="54"/>
      <c r="LJ29" s="54"/>
      <c r="LK29" s="54"/>
      <c r="LL29" s="54"/>
      <c r="LM29" s="54"/>
      <c r="LN29" s="54"/>
      <c r="LO29" s="54"/>
      <c r="LP29" s="54"/>
      <c r="LQ29" s="54"/>
      <c r="LR29" s="54"/>
      <c r="LS29" s="54"/>
      <c r="LT29" s="54"/>
      <c r="LU29" s="54"/>
      <c r="LV29" s="54"/>
      <c r="LW29" s="54"/>
      <c r="LX29" s="54"/>
      <c r="LY29" s="54"/>
      <c r="LZ29" s="54"/>
      <c r="MA29" s="54"/>
      <c r="MB29" s="54"/>
      <c r="MC29" s="54"/>
      <c r="MD29" s="54"/>
      <c r="ME29" s="54"/>
      <c r="MF29" s="54"/>
      <c r="MG29" s="54"/>
      <c r="MH29" s="54"/>
      <c r="MI29" s="54"/>
      <c r="MJ29" s="54"/>
      <c r="MK29" s="54"/>
      <c r="ML29" s="54"/>
      <c r="MM29" s="54"/>
      <c r="MN29" s="54"/>
      <c r="MO29" s="54"/>
      <c r="MP29" s="54"/>
      <c r="MQ29" s="54"/>
      <c r="MR29" s="54"/>
      <c r="MS29" s="54"/>
      <c r="MT29" s="54"/>
      <c r="MU29" s="54"/>
      <c r="MV29" s="54"/>
      <c r="MW29" s="54"/>
      <c r="MX29" s="54"/>
      <c r="MY29" s="54"/>
      <c r="MZ29" s="54"/>
      <c r="NA29" s="54"/>
      <c r="NB29" s="54"/>
      <c r="NC29" s="54"/>
      <c r="ND29" s="54"/>
      <c r="NE29" s="54"/>
      <c r="NF29" s="54"/>
      <c r="NG29" s="54"/>
      <c r="NH29" s="54"/>
      <c r="NI29" s="54"/>
      <c r="NJ29" s="54"/>
      <c r="NK29" s="54"/>
      <c r="NL29" s="54"/>
      <c r="NM29" s="54"/>
      <c r="NN29" s="54"/>
      <c r="NO29" s="54"/>
      <c r="NP29" s="54"/>
      <c r="NQ29" s="54"/>
      <c r="NR29" s="54"/>
      <c r="NS29" s="54"/>
      <c r="NT29" s="54"/>
      <c r="NU29" s="54"/>
      <c r="NV29" s="54"/>
      <c r="NW29" s="54"/>
      <c r="NX29" s="54"/>
      <c r="NY29" s="54"/>
      <c r="NZ29" s="54"/>
      <c r="OA29" s="54"/>
      <c r="OB29" s="54"/>
      <c r="OC29" s="54"/>
      <c r="OD29" s="54"/>
      <c r="OE29" s="54"/>
      <c r="OF29" s="54"/>
      <c r="OG29" s="54"/>
      <c r="OH29" s="54"/>
      <c r="OI29" s="54"/>
      <c r="OJ29" s="54"/>
      <c r="OK29" s="54"/>
      <c r="OL29" s="54"/>
      <c r="OM29" s="54"/>
      <c r="ON29" s="54"/>
      <c r="OO29" s="54"/>
      <c r="OP29" s="54"/>
      <c r="OQ29" s="54"/>
      <c r="OR29" s="54"/>
      <c r="OS29" s="54"/>
      <c r="OT29" s="54"/>
      <c r="OU29" s="54"/>
      <c r="OV29" s="54"/>
      <c r="OW29" s="54"/>
      <c r="OX29" s="54"/>
      <c r="OY29" s="54"/>
      <c r="OZ29" s="54"/>
      <c r="PA29" s="54"/>
      <c r="PB29" s="54"/>
      <c r="PC29" s="54"/>
      <c r="PD29" s="54"/>
      <c r="PE29" s="54"/>
      <c r="PF29" s="54"/>
      <c r="PG29" s="54"/>
      <c r="PH29" s="54"/>
      <c r="PI29" s="54"/>
      <c r="PJ29" s="54"/>
      <c r="PK29" s="54"/>
      <c r="PL29" s="54"/>
      <c r="PM29" s="54"/>
      <c r="PN29" s="54"/>
      <c r="PO29" s="54"/>
      <c r="PP29" s="54"/>
      <c r="PQ29" s="54"/>
      <c r="PR29" s="54"/>
      <c r="PS29" s="54"/>
      <c r="PT29" s="54"/>
      <c r="PU29" s="54"/>
      <c r="PV29" s="54"/>
      <c r="PW29" s="54"/>
      <c r="PX29" s="54"/>
      <c r="PY29" s="54"/>
      <c r="PZ29" s="54"/>
      <c r="QA29" s="54"/>
      <c r="QB29" s="54"/>
      <c r="QC29" s="54"/>
      <c r="QD29" s="54"/>
      <c r="QE29" s="54"/>
      <c r="QF29" s="54"/>
      <c r="QG29" s="54"/>
      <c r="QH29" s="54"/>
      <c r="QI29" s="54"/>
      <c r="QJ29" s="54"/>
      <c r="QK29" s="54"/>
      <c r="QL29" s="54"/>
      <c r="QM29" s="54"/>
      <c r="QN29" s="54"/>
      <c r="QO29" s="54"/>
      <c r="QP29" s="54"/>
      <c r="QQ29" s="54"/>
      <c r="QR29" s="54"/>
      <c r="QS29" s="54"/>
      <c r="QT29" s="54"/>
      <c r="QU29" s="54"/>
      <c r="QV29" s="54"/>
      <c r="QW29" s="54"/>
      <c r="QX29" s="54"/>
      <c r="QY29" s="54"/>
      <c r="QZ29" s="54"/>
      <c r="RA29" s="54"/>
      <c r="RB29" s="54"/>
      <c r="RC29" s="54"/>
      <c r="RD29" s="54"/>
      <c r="RE29" s="54"/>
      <c r="RF29" s="54"/>
      <c r="RG29" s="54"/>
      <c r="RH29" s="54"/>
      <c r="RI29" s="54"/>
      <c r="RJ29" s="54"/>
      <c r="RK29" s="54"/>
      <c r="RL29" s="54"/>
      <c r="RM29" s="54"/>
      <c r="RN29" s="54"/>
      <c r="RO29" s="54"/>
      <c r="RP29" s="54"/>
      <c r="RQ29" s="54"/>
      <c r="RR29" s="54"/>
      <c r="RS29" s="54"/>
      <c r="RT29" s="54"/>
      <c r="RU29" s="54"/>
      <c r="RV29" s="54"/>
      <c r="RW29" s="54"/>
      <c r="RX29" s="54"/>
      <c r="RY29" s="54"/>
      <c r="RZ29" s="54"/>
      <c r="SA29" s="54"/>
      <c r="SB29" s="54"/>
      <c r="SC29" s="54"/>
      <c r="SD29" s="54"/>
      <c r="SE29" s="54"/>
      <c r="SF29" s="54"/>
      <c r="SG29" s="54"/>
      <c r="SH29" s="54"/>
      <c r="SI29" s="54"/>
      <c r="SJ29" s="54"/>
      <c r="SK29" s="54"/>
      <c r="SL29" s="54"/>
      <c r="SM29" s="54"/>
      <c r="SN29" s="54"/>
      <c r="SO29" s="54"/>
      <c r="SP29" s="54"/>
      <c r="SQ29" s="54"/>
      <c r="SR29" s="54"/>
      <c r="SS29" s="54"/>
      <c r="ST29" s="54"/>
      <c r="SU29" s="54"/>
      <c r="SV29" s="54"/>
      <c r="SW29" s="54"/>
      <c r="SX29" s="54"/>
      <c r="SY29" s="54"/>
      <c r="SZ29" s="54"/>
      <c r="TA29" s="54"/>
      <c r="TB29" s="54"/>
      <c r="TC29" s="54"/>
      <c r="TD29" s="54"/>
      <c r="TE29" s="54"/>
      <c r="TF29" s="54"/>
      <c r="TG29" s="54"/>
      <c r="TH29" s="54"/>
      <c r="TI29" s="54"/>
      <c r="TJ29" s="54"/>
      <c r="TK29" s="54"/>
      <c r="TL29" s="54"/>
      <c r="TM29" s="54"/>
      <c r="TN29" s="54"/>
      <c r="TO29" s="54"/>
      <c r="TP29" s="54"/>
      <c r="TQ29" s="54"/>
      <c r="TR29" s="54"/>
      <c r="TS29" s="54"/>
      <c r="TT29" s="54"/>
      <c r="TU29" s="54"/>
      <c r="TV29" s="54"/>
      <c r="TW29" s="54"/>
      <c r="TX29" s="54"/>
      <c r="TY29" s="54"/>
      <c r="TZ29" s="54"/>
      <c r="UA29" s="54"/>
      <c r="UB29" s="54"/>
      <c r="UC29" s="54"/>
      <c r="UD29" s="54"/>
      <c r="UE29" s="54"/>
      <c r="UF29" s="54"/>
      <c r="UG29" s="54"/>
      <c r="UH29" s="54"/>
      <c r="UI29" s="54"/>
      <c r="UJ29" s="54"/>
      <c r="UK29" s="54"/>
      <c r="UL29" s="54"/>
      <c r="UM29" s="54"/>
      <c r="UN29" s="54"/>
      <c r="UO29" s="54"/>
      <c r="UP29" s="54"/>
      <c r="UQ29" s="54"/>
      <c r="UR29" s="54"/>
      <c r="US29" s="54"/>
      <c r="UT29" s="54"/>
      <c r="UU29" s="54"/>
      <c r="UV29" s="54"/>
      <c r="UW29" s="54"/>
      <c r="UX29" s="54"/>
      <c r="UY29" s="54"/>
      <c r="UZ29" s="54"/>
      <c r="VA29" s="54"/>
      <c r="VB29" s="54"/>
      <c r="VC29" s="54"/>
      <c r="VD29" s="54"/>
      <c r="VE29" s="54"/>
      <c r="VF29" s="54"/>
      <c r="VG29" s="54"/>
      <c r="VH29" s="54"/>
      <c r="VI29" s="54"/>
      <c r="VJ29" s="54"/>
      <c r="VK29" s="54"/>
      <c r="VL29" s="54"/>
      <c r="VM29" s="54"/>
      <c r="VN29" s="54"/>
      <c r="VO29" s="54"/>
      <c r="VP29" s="54"/>
      <c r="VQ29" s="54"/>
      <c r="VR29" s="54"/>
      <c r="VS29" s="54"/>
      <c r="VT29" s="54"/>
      <c r="VU29" s="54"/>
      <c r="VV29" s="54"/>
      <c r="VW29" s="54"/>
      <c r="VX29" s="54"/>
      <c r="VY29" s="54"/>
      <c r="VZ29" s="54"/>
      <c r="WA29" s="54"/>
      <c r="WB29" s="54"/>
      <c r="WC29" s="54"/>
      <c r="WD29" s="54"/>
      <c r="WE29" s="54"/>
      <c r="WF29" s="54"/>
      <c r="WG29" s="54"/>
      <c r="WH29" s="54"/>
      <c r="WI29" s="54"/>
      <c r="WJ29" s="54"/>
      <c r="WK29" s="54"/>
      <c r="WL29" s="54"/>
      <c r="WM29" s="54"/>
      <c r="WN29" s="54"/>
      <c r="WO29" s="54"/>
      <c r="WP29" s="54"/>
      <c r="WQ29" s="54"/>
      <c r="WR29" s="54"/>
      <c r="WS29" s="54"/>
      <c r="WT29" s="54"/>
      <c r="WU29" s="54"/>
      <c r="WV29" s="54"/>
      <c r="WW29" s="54"/>
      <c r="WX29" s="54"/>
      <c r="WY29" s="54"/>
      <c r="WZ29" s="54"/>
      <c r="XA29" s="54"/>
      <c r="XB29" s="54"/>
      <c r="XC29" s="54"/>
      <c r="XD29" s="54"/>
      <c r="XE29" s="54"/>
      <c r="XF29" s="54"/>
      <c r="XG29" s="54"/>
      <c r="XH29" s="54"/>
      <c r="XI29" s="54"/>
      <c r="XJ29" s="54"/>
      <c r="XK29" s="54"/>
      <c r="XL29" s="54"/>
      <c r="XM29" s="54"/>
      <c r="XN29" s="54"/>
      <c r="XO29" s="54"/>
      <c r="XP29" s="54"/>
    </row>
    <row r="30" spans="1:640" s="55" customFormat="1" ht="12.75" x14ac:dyDescent="0.2">
      <c r="A30" s="68"/>
      <c r="B30" s="68"/>
      <c r="C30" s="68"/>
      <c r="D30" s="68"/>
      <c r="E30" s="68"/>
      <c r="F30" s="68"/>
      <c r="G30" s="68"/>
      <c r="H30" s="68"/>
      <c r="I30" s="68"/>
      <c r="J30" s="68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  <c r="DA30" s="54"/>
      <c r="DB30" s="54"/>
      <c r="DC30" s="54"/>
      <c r="DD30" s="54"/>
      <c r="DE30" s="54"/>
      <c r="DF30" s="54"/>
      <c r="DG30" s="54"/>
      <c r="DH30" s="54"/>
      <c r="DI30" s="54"/>
      <c r="DJ30" s="54"/>
      <c r="DK30" s="54"/>
      <c r="DL30" s="54"/>
      <c r="DM30" s="54"/>
      <c r="DN30" s="54"/>
      <c r="DO30" s="54"/>
      <c r="DP30" s="54"/>
      <c r="DQ30" s="54"/>
      <c r="DR30" s="54"/>
      <c r="DS30" s="54"/>
      <c r="DT30" s="54"/>
      <c r="DU30" s="54"/>
      <c r="DV30" s="54"/>
      <c r="DW30" s="54"/>
      <c r="DX30" s="54"/>
      <c r="DY30" s="54"/>
      <c r="DZ30" s="54"/>
      <c r="EA30" s="54"/>
      <c r="EB30" s="54"/>
      <c r="EC30" s="54"/>
      <c r="ED30" s="54"/>
      <c r="EE30" s="54"/>
      <c r="EF30" s="54"/>
      <c r="EG30" s="54"/>
      <c r="EH30" s="54"/>
      <c r="EI30" s="54"/>
      <c r="EJ30" s="54"/>
      <c r="EK30" s="54"/>
      <c r="EL30" s="54"/>
      <c r="EM30" s="54"/>
      <c r="EN30" s="54"/>
      <c r="EO30" s="54"/>
      <c r="EP30" s="54"/>
      <c r="EQ30" s="54"/>
      <c r="ER30" s="54"/>
      <c r="ES30" s="54"/>
      <c r="ET30" s="54"/>
      <c r="EU30" s="54"/>
      <c r="EV30" s="54"/>
      <c r="EW30" s="54"/>
      <c r="EX30" s="54"/>
      <c r="EY30" s="54"/>
      <c r="EZ30" s="54"/>
      <c r="FA30" s="54"/>
      <c r="FB30" s="54"/>
      <c r="FC30" s="54"/>
      <c r="FD30" s="54"/>
      <c r="FE30" s="54"/>
      <c r="FF30" s="54"/>
      <c r="FG30" s="54"/>
      <c r="FH30" s="54"/>
      <c r="FI30" s="54"/>
      <c r="FJ30" s="54"/>
      <c r="FK30" s="54"/>
      <c r="FL30" s="54"/>
      <c r="FM30" s="54"/>
      <c r="FN30" s="54"/>
      <c r="FO30" s="54"/>
      <c r="FP30" s="54"/>
      <c r="FQ30" s="54"/>
      <c r="FR30" s="54"/>
      <c r="FS30" s="54"/>
      <c r="FT30" s="54"/>
      <c r="FU30" s="54"/>
      <c r="FV30" s="54"/>
      <c r="FW30" s="54"/>
      <c r="FX30" s="54"/>
      <c r="FY30" s="54"/>
      <c r="FZ30" s="54"/>
      <c r="GA30" s="54"/>
      <c r="GB30" s="54"/>
      <c r="GC30" s="54"/>
      <c r="GD30" s="54"/>
      <c r="GE30" s="54"/>
      <c r="GF30" s="54"/>
      <c r="GG30" s="54"/>
      <c r="GH30" s="54"/>
      <c r="GI30" s="54"/>
      <c r="GJ30" s="54"/>
      <c r="GK30" s="54"/>
      <c r="GL30" s="54"/>
      <c r="GM30" s="54"/>
      <c r="GN30" s="54"/>
      <c r="GO30" s="54"/>
      <c r="GP30" s="54"/>
      <c r="GQ30" s="54"/>
      <c r="GR30" s="54"/>
      <c r="GS30" s="54"/>
      <c r="GT30" s="54"/>
      <c r="GU30" s="54"/>
      <c r="GV30" s="54"/>
      <c r="GW30" s="54"/>
      <c r="GX30" s="54"/>
      <c r="GY30" s="54"/>
      <c r="GZ30" s="54"/>
      <c r="HA30" s="54"/>
      <c r="HB30" s="54"/>
      <c r="HC30" s="54"/>
      <c r="HD30" s="54"/>
      <c r="HE30" s="54"/>
      <c r="HF30" s="54"/>
      <c r="HG30" s="54"/>
      <c r="HH30" s="54"/>
      <c r="HI30" s="54"/>
      <c r="HJ30" s="54"/>
      <c r="HK30" s="54"/>
      <c r="HL30" s="54"/>
      <c r="HM30" s="54"/>
      <c r="HN30" s="54"/>
      <c r="HO30" s="54"/>
      <c r="HP30" s="54"/>
      <c r="HQ30" s="54"/>
      <c r="HR30" s="54"/>
      <c r="HS30" s="54"/>
      <c r="HT30" s="54"/>
      <c r="HU30" s="54"/>
      <c r="HV30" s="54"/>
      <c r="HW30" s="54"/>
      <c r="HX30" s="54"/>
      <c r="HY30" s="54"/>
      <c r="HZ30" s="54"/>
      <c r="IA30" s="54"/>
      <c r="IB30" s="54"/>
      <c r="IC30" s="54"/>
      <c r="ID30" s="54"/>
      <c r="IE30" s="54"/>
      <c r="IF30" s="54"/>
      <c r="IG30" s="54"/>
      <c r="IH30" s="54"/>
      <c r="II30" s="54"/>
      <c r="IJ30" s="54"/>
      <c r="IK30" s="54"/>
      <c r="IL30" s="54"/>
      <c r="IM30" s="54"/>
      <c r="IN30" s="54"/>
      <c r="IO30" s="54"/>
      <c r="IP30" s="54"/>
      <c r="IQ30" s="54"/>
      <c r="IR30" s="54"/>
      <c r="IS30" s="54"/>
      <c r="IT30" s="54"/>
      <c r="IU30" s="54"/>
      <c r="IV30" s="54"/>
      <c r="IW30" s="54"/>
      <c r="IX30" s="54"/>
      <c r="IY30" s="54"/>
      <c r="IZ30" s="54"/>
      <c r="JA30" s="54"/>
      <c r="JB30" s="54"/>
      <c r="JC30" s="54"/>
      <c r="JD30" s="54"/>
      <c r="JE30" s="54"/>
      <c r="JF30" s="54"/>
      <c r="JG30" s="54"/>
      <c r="JH30" s="54"/>
      <c r="JI30" s="54"/>
      <c r="JJ30" s="54"/>
      <c r="JK30" s="54"/>
      <c r="JL30" s="54"/>
      <c r="JM30" s="54"/>
      <c r="JN30" s="54"/>
      <c r="JO30" s="54"/>
      <c r="JP30" s="54"/>
      <c r="JQ30" s="54"/>
      <c r="JR30" s="54"/>
      <c r="JS30" s="54"/>
      <c r="JT30" s="54"/>
      <c r="JU30" s="54"/>
      <c r="JV30" s="54"/>
      <c r="JW30" s="54"/>
      <c r="JX30" s="54"/>
      <c r="JY30" s="54"/>
      <c r="JZ30" s="54"/>
      <c r="KA30" s="54"/>
      <c r="KB30" s="54"/>
      <c r="KC30" s="54"/>
      <c r="KD30" s="54"/>
      <c r="KE30" s="54"/>
      <c r="KF30" s="54"/>
      <c r="KG30" s="54"/>
      <c r="KH30" s="54"/>
      <c r="KI30" s="54"/>
      <c r="KJ30" s="54"/>
      <c r="KK30" s="54"/>
      <c r="KL30" s="54"/>
      <c r="KM30" s="54"/>
      <c r="KN30" s="54"/>
      <c r="KO30" s="54"/>
      <c r="KP30" s="54"/>
      <c r="KQ30" s="54"/>
      <c r="KR30" s="54"/>
      <c r="KS30" s="54"/>
      <c r="KT30" s="54"/>
      <c r="KU30" s="54"/>
      <c r="KV30" s="54"/>
      <c r="KW30" s="54"/>
      <c r="KX30" s="54"/>
      <c r="KY30" s="54"/>
      <c r="KZ30" s="54"/>
      <c r="LA30" s="54"/>
      <c r="LB30" s="54"/>
      <c r="LC30" s="54"/>
      <c r="LD30" s="54"/>
      <c r="LE30" s="54"/>
      <c r="LF30" s="54"/>
      <c r="LG30" s="54"/>
      <c r="LH30" s="54"/>
      <c r="LI30" s="54"/>
      <c r="LJ30" s="54"/>
      <c r="LK30" s="54"/>
      <c r="LL30" s="54"/>
      <c r="LM30" s="54"/>
      <c r="LN30" s="54"/>
      <c r="LO30" s="54"/>
      <c r="LP30" s="54"/>
      <c r="LQ30" s="54"/>
      <c r="LR30" s="54"/>
      <c r="LS30" s="54"/>
      <c r="LT30" s="54"/>
      <c r="LU30" s="54"/>
      <c r="LV30" s="54"/>
      <c r="LW30" s="54"/>
      <c r="LX30" s="54"/>
      <c r="LY30" s="54"/>
      <c r="LZ30" s="54"/>
      <c r="MA30" s="54"/>
      <c r="MB30" s="54"/>
      <c r="MC30" s="54"/>
      <c r="MD30" s="54"/>
      <c r="ME30" s="54"/>
      <c r="MF30" s="54"/>
      <c r="MG30" s="54"/>
      <c r="MH30" s="54"/>
      <c r="MI30" s="54"/>
      <c r="MJ30" s="54"/>
      <c r="MK30" s="54"/>
      <c r="ML30" s="54"/>
      <c r="MM30" s="54"/>
      <c r="MN30" s="54"/>
      <c r="MO30" s="54"/>
      <c r="MP30" s="54"/>
      <c r="MQ30" s="54"/>
      <c r="MR30" s="54"/>
      <c r="MS30" s="54"/>
      <c r="MT30" s="54"/>
      <c r="MU30" s="54"/>
      <c r="MV30" s="54"/>
      <c r="MW30" s="54"/>
      <c r="MX30" s="54"/>
      <c r="MY30" s="54"/>
      <c r="MZ30" s="54"/>
      <c r="NA30" s="54"/>
      <c r="NB30" s="54"/>
      <c r="NC30" s="54"/>
      <c r="ND30" s="54"/>
      <c r="NE30" s="54"/>
      <c r="NF30" s="54"/>
      <c r="NG30" s="54"/>
      <c r="NH30" s="54"/>
      <c r="NI30" s="54"/>
      <c r="NJ30" s="54"/>
      <c r="NK30" s="54"/>
      <c r="NL30" s="54"/>
      <c r="NM30" s="54"/>
      <c r="NN30" s="54"/>
      <c r="NO30" s="54"/>
      <c r="NP30" s="54"/>
      <c r="NQ30" s="54"/>
      <c r="NR30" s="54"/>
      <c r="NS30" s="54"/>
      <c r="NT30" s="54"/>
      <c r="NU30" s="54"/>
      <c r="NV30" s="54"/>
      <c r="NW30" s="54"/>
      <c r="NX30" s="54"/>
      <c r="NY30" s="54"/>
      <c r="NZ30" s="54"/>
      <c r="OA30" s="54"/>
      <c r="OB30" s="54"/>
      <c r="OC30" s="54"/>
      <c r="OD30" s="54"/>
      <c r="OE30" s="54"/>
      <c r="OF30" s="54"/>
      <c r="OG30" s="54"/>
      <c r="OH30" s="54"/>
      <c r="OI30" s="54"/>
      <c r="OJ30" s="54"/>
      <c r="OK30" s="54"/>
      <c r="OL30" s="54"/>
      <c r="OM30" s="54"/>
      <c r="ON30" s="54"/>
      <c r="OO30" s="54"/>
      <c r="OP30" s="54"/>
      <c r="OQ30" s="54"/>
      <c r="OR30" s="54"/>
      <c r="OS30" s="54"/>
      <c r="OT30" s="54"/>
      <c r="OU30" s="54"/>
      <c r="OV30" s="54"/>
      <c r="OW30" s="54"/>
      <c r="OX30" s="54"/>
      <c r="OY30" s="54"/>
      <c r="OZ30" s="54"/>
      <c r="PA30" s="54"/>
      <c r="PB30" s="54"/>
      <c r="PC30" s="54"/>
      <c r="PD30" s="54"/>
      <c r="PE30" s="54"/>
      <c r="PF30" s="54"/>
      <c r="PG30" s="54"/>
      <c r="PH30" s="54"/>
      <c r="PI30" s="54"/>
      <c r="PJ30" s="54"/>
      <c r="PK30" s="54"/>
      <c r="PL30" s="54"/>
      <c r="PM30" s="54"/>
      <c r="PN30" s="54"/>
      <c r="PO30" s="54"/>
      <c r="PP30" s="54"/>
      <c r="PQ30" s="54"/>
      <c r="PR30" s="54"/>
      <c r="PS30" s="54"/>
      <c r="PT30" s="54"/>
      <c r="PU30" s="54"/>
      <c r="PV30" s="54"/>
      <c r="PW30" s="54"/>
      <c r="PX30" s="54"/>
      <c r="PY30" s="54"/>
      <c r="PZ30" s="54"/>
      <c r="QA30" s="54"/>
      <c r="QB30" s="54"/>
      <c r="QC30" s="54"/>
      <c r="QD30" s="54"/>
      <c r="QE30" s="54"/>
      <c r="QF30" s="54"/>
      <c r="QG30" s="54"/>
      <c r="QH30" s="54"/>
      <c r="QI30" s="54"/>
      <c r="QJ30" s="54"/>
      <c r="QK30" s="54"/>
      <c r="QL30" s="54"/>
      <c r="QM30" s="54"/>
      <c r="QN30" s="54"/>
      <c r="QO30" s="54"/>
      <c r="QP30" s="54"/>
      <c r="QQ30" s="54"/>
      <c r="QR30" s="54"/>
      <c r="QS30" s="54"/>
      <c r="QT30" s="54"/>
      <c r="QU30" s="54"/>
      <c r="QV30" s="54"/>
      <c r="QW30" s="54"/>
      <c r="QX30" s="54"/>
      <c r="QY30" s="54"/>
      <c r="QZ30" s="54"/>
      <c r="RA30" s="54"/>
      <c r="RB30" s="54"/>
      <c r="RC30" s="54"/>
      <c r="RD30" s="54"/>
      <c r="RE30" s="54"/>
      <c r="RF30" s="54"/>
      <c r="RG30" s="54"/>
      <c r="RH30" s="54"/>
      <c r="RI30" s="54"/>
      <c r="RJ30" s="54"/>
      <c r="RK30" s="54"/>
      <c r="RL30" s="54"/>
      <c r="RM30" s="54"/>
      <c r="RN30" s="54"/>
      <c r="RO30" s="54"/>
      <c r="RP30" s="54"/>
      <c r="RQ30" s="54"/>
      <c r="RR30" s="54"/>
      <c r="RS30" s="54"/>
      <c r="RT30" s="54"/>
      <c r="RU30" s="54"/>
      <c r="RV30" s="54"/>
      <c r="RW30" s="54"/>
      <c r="RX30" s="54"/>
      <c r="RY30" s="54"/>
      <c r="RZ30" s="54"/>
      <c r="SA30" s="54"/>
      <c r="SB30" s="54"/>
      <c r="SC30" s="54"/>
      <c r="SD30" s="54"/>
      <c r="SE30" s="54"/>
      <c r="SF30" s="54"/>
      <c r="SG30" s="54"/>
      <c r="SH30" s="54"/>
      <c r="SI30" s="54"/>
      <c r="SJ30" s="54"/>
      <c r="SK30" s="54"/>
      <c r="SL30" s="54"/>
      <c r="SM30" s="54"/>
      <c r="SN30" s="54"/>
      <c r="SO30" s="54"/>
      <c r="SP30" s="54"/>
      <c r="SQ30" s="54"/>
      <c r="SR30" s="54"/>
      <c r="SS30" s="54"/>
      <c r="ST30" s="54"/>
      <c r="SU30" s="54"/>
      <c r="SV30" s="54"/>
      <c r="SW30" s="54"/>
      <c r="SX30" s="54"/>
      <c r="SY30" s="54"/>
      <c r="SZ30" s="54"/>
      <c r="TA30" s="54"/>
      <c r="TB30" s="54"/>
      <c r="TC30" s="54"/>
      <c r="TD30" s="54"/>
      <c r="TE30" s="54"/>
      <c r="TF30" s="54"/>
      <c r="TG30" s="54"/>
      <c r="TH30" s="54"/>
      <c r="TI30" s="54"/>
      <c r="TJ30" s="54"/>
      <c r="TK30" s="54"/>
      <c r="TL30" s="54"/>
      <c r="TM30" s="54"/>
      <c r="TN30" s="54"/>
      <c r="TO30" s="54"/>
      <c r="TP30" s="54"/>
      <c r="TQ30" s="54"/>
      <c r="TR30" s="54"/>
      <c r="TS30" s="54"/>
      <c r="TT30" s="54"/>
      <c r="TU30" s="54"/>
      <c r="TV30" s="54"/>
      <c r="TW30" s="54"/>
      <c r="TX30" s="54"/>
      <c r="TY30" s="54"/>
      <c r="TZ30" s="54"/>
      <c r="UA30" s="54"/>
      <c r="UB30" s="54"/>
      <c r="UC30" s="54"/>
      <c r="UD30" s="54"/>
      <c r="UE30" s="54"/>
      <c r="UF30" s="54"/>
      <c r="UG30" s="54"/>
      <c r="UH30" s="54"/>
      <c r="UI30" s="54"/>
      <c r="UJ30" s="54"/>
      <c r="UK30" s="54"/>
      <c r="UL30" s="54"/>
      <c r="UM30" s="54"/>
      <c r="UN30" s="54"/>
      <c r="UO30" s="54"/>
      <c r="UP30" s="54"/>
      <c r="UQ30" s="54"/>
      <c r="UR30" s="54"/>
      <c r="US30" s="54"/>
      <c r="UT30" s="54"/>
      <c r="UU30" s="54"/>
      <c r="UV30" s="54"/>
      <c r="UW30" s="54"/>
      <c r="UX30" s="54"/>
      <c r="UY30" s="54"/>
      <c r="UZ30" s="54"/>
      <c r="VA30" s="54"/>
      <c r="VB30" s="54"/>
      <c r="VC30" s="54"/>
      <c r="VD30" s="54"/>
      <c r="VE30" s="54"/>
      <c r="VF30" s="54"/>
      <c r="VG30" s="54"/>
      <c r="VH30" s="54"/>
      <c r="VI30" s="54"/>
      <c r="VJ30" s="54"/>
      <c r="VK30" s="54"/>
      <c r="VL30" s="54"/>
      <c r="VM30" s="54"/>
      <c r="VN30" s="54"/>
      <c r="VO30" s="54"/>
      <c r="VP30" s="54"/>
      <c r="VQ30" s="54"/>
      <c r="VR30" s="54"/>
      <c r="VS30" s="54"/>
      <c r="VT30" s="54"/>
      <c r="VU30" s="54"/>
      <c r="VV30" s="54"/>
      <c r="VW30" s="54"/>
      <c r="VX30" s="54"/>
      <c r="VY30" s="54"/>
      <c r="VZ30" s="54"/>
      <c r="WA30" s="54"/>
      <c r="WB30" s="54"/>
      <c r="WC30" s="54"/>
      <c r="WD30" s="54"/>
      <c r="WE30" s="54"/>
      <c r="WF30" s="54"/>
      <c r="WG30" s="54"/>
      <c r="WH30" s="54"/>
      <c r="WI30" s="54"/>
      <c r="WJ30" s="54"/>
      <c r="WK30" s="54"/>
      <c r="WL30" s="54"/>
      <c r="WM30" s="54"/>
      <c r="WN30" s="54"/>
      <c r="WO30" s="54"/>
      <c r="WP30" s="54"/>
      <c r="WQ30" s="54"/>
      <c r="WR30" s="54"/>
      <c r="WS30" s="54"/>
      <c r="WT30" s="54"/>
      <c r="WU30" s="54"/>
      <c r="WV30" s="54"/>
      <c r="WW30" s="54"/>
      <c r="WX30" s="54"/>
      <c r="WY30" s="54"/>
      <c r="WZ30" s="54"/>
      <c r="XA30" s="54"/>
      <c r="XB30" s="54"/>
      <c r="XC30" s="54"/>
      <c r="XD30" s="54"/>
      <c r="XE30" s="54"/>
      <c r="XF30" s="54"/>
      <c r="XG30" s="54"/>
      <c r="XH30" s="54"/>
      <c r="XI30" s="54"/>
      <c r="XJ30" s="54"/>
      <c r="XK30" s="54"/>
      <c r="XL30" s="54"/>
      <c r="XM30" s="54"/>
      <c r="XN30" s="54"/>
      <c r="XO30" s="54"/>
      <c r="XP30" s="54"/>
    </row>
    <row r="31" spans="1:640" s="41" customFormat="1" ht="12.75" x14ac:dyDescent="0.2">
      <c r="A31" s="65" t="s">
        <v>46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</row>
    <row r="32" spans="1:640" x14ac:dyDescent="0.25">
      <c r="A32" s="69" t="s">
        <v>47</v>
      </c>
      <c r="B32" s="69"/>
      <c r="C32" s="69"/>
      <c r="D32" s="69"/>
      <c r="E32" s="69"/>
      <c r="F32" s="69"/>
      <c r="G32" s="69"/>
      <c r="H32" s="69"/>
    </row>
    <row r="33" spans="1:8" ht="24.75" customHeight="1" x14ac:dyDescent="0.25">
      <c r="A33" s="65" t="s">
        <v>48</v>
      </c>
      <c r="B33" s="66"/>
      <c r="C33" s="66"/>
      <c r="D33" s="66"/>
      <c r="E33" s="66"/>
      <c r="F33" s="66"/>
      <c r="G33" s="66"/>
      <c r="H33" s="66"/>
    </row>
    <row r="34" spans="1:8" ht="21" customHeight="1" x14ac:dyDescent="0.25">
      <c r="A34" s="33" t="s">
        <v>49</v>
      </c>
      <c r="B34"/>
    </row>
    <row r="35" spans="1:8" x14ac:dyDescent="0.25">
      <c r="A35" s="65" t="s">
        <v>50</v>
      </c>
      <c r="B35" s="65"/>
      <c r="C35" s="65"/>
      <c r="D35" s="65"/>
      <c r="E35" s="65"/>
      <c r="F35" s="65"/>
      <c r="G35" s="65"/>
      <c r="H35" s="65"/>
    </row>
    <row r="36" spans="1:8" ht="25.5" customHeight="1" x14ac:dyDescent="0.25">
      <c r="A36" s="65" t="s">
        <v>51</v>
      </c>
      <c r="B36" s="65"/>
      <c r="C36" s="65"/>
      <c r="D36" s="65"/>
      <c r="E36" s="65"/>
      <c r="F36" s="65"/>
      <c r="G36" s="65"/>
      <c r="H36" s="65"/>
    </row>
    <row r="37" spans="1:8" x14ac:dyDescent="0.25">
      <c r="A37" s="33" t="s">
        <v>52</v>
      </c>
      <c r="B37" s="34"/>
      <c r="C37" s="34"/>
      <c r="D37" s="34"/>
      <c r="E37" s="34"/>
      <c r="F37" s="34"/>
      <c r="G37" s="34"/>
      <c r="H37" s="34"/>
    </row>
    <row r="38" spans="1:8" x14ac:dyDescent="0.25">
      <c r="A38" s="33" t="s">
        <v>53</v>
      </c>
      <c r="B38" s="34"/>
      <c r="C38" s="34"/>
      <c r="D38" s="34"/>
      <c r="E38" s="34"/>
      <c r="F38" s="34"/>
      <c r="G38" s="34"/>
      <c r="H38" s="34"/>
    </row>
    <row r="39" spans="1:8" ht="30.75" customHeight="1" x14ac:dyDescent="0.25">
      <c r="A39" s="65" t="s">
        <v>54</v>
      </c>
      <c r="B39" s="66"/>
      <c r="C39" s="66"/>
      <c r="D39" s="66"/>
      <c r="E39" s="66"/>
      <c r="F39" s="66"/>
      <c r="G39" s="66"/>
      <c r="H39" s="66"/>
    </row>
    <row r="40" spans="1:8" ht="28.5" customHeight="1" x14ac:dyDescent="0.25">
      <c r="A40" s="65" t="s">
        <v>55</v>
      </c>
      <c r="B40" s="65"/>
      <c r="C40" s="65"/>
      <c r="D40" s="65"/>
      <c r="E40" s="65"/>
      <c r="F40" s="65"/>
      <c r="G40" s="65"/>
      <c r="H40" s="65"/>
    </row>
  </sheetData>
  <sheetProtection algorithmName="SHA-512" hashValue="oV++Lt8XhxxktGF+LYssDkdnl3mVR+8PPypuDRVqd596Yf9Z3+4JIfoYDNlRCGgWVnnyPd/IiWbCaquHJGwe5A==" saltValue="oc/mZXvI+j/57nEvPP8TXg==" spinCount="100000" sheet="1" objects="1" scenarios="1"/>
  <mergeCells count="11">
    <mergeCell ref="A40:H40"/>
    <mergeCell ref="F1:J1"/>
    <mergeCell ref="A30:J30"/>
    <mergeCell ref="A31:L31"/>
    <mergeCell ref="A32:H32"/>
    <mergeCell ref="A1:D1"/>
    <mergeCell ref="A3:J3"/>
    <mergeCell ref="A33:H33"/>
    <mergeCell ref="A35:H35"/>
    <mergeCell ref="A36:H36"/>
    <mergeCell ref="A39:H39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26">
      <formula1>1</formula1>
    </dataValidation>
  </dataValidations>
  <pageMargins left="0.7" right="0.7" top="0.75" bottom="0.75" header="0.3" footer="0.3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1. KONZERVIRANO SADJE IN ZELEN.</vt:lpstr>
      <vt:lpstr>2.ŽITA, MLEVSKI IZD. IN KOSMIČI</vt:lpstr>
      <vt:lpstr>3.TESTENINE</vt:lpstr>
      <vt:lpstr>'3.TESTENINE'!Področje_tiskanja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VM405</dc:creator>
  <cp:lastModifiedBy>Urška Brglez</cp:lastModifiedBy>
  <cp:lastPrinted>2025-07-11T10:03:29Z</cp:lastPrinted>
  <dcterms:created xsi:type="dcterms:W3CDTF">2025-07-11T08:05:19Z</dcterms:created>
  <dcterms:modified xsi:type="dcterms:W3CDTF">2025-07-11T10:03:31Z</dcterms:modified>
</cp:coreProperties>
</file>